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8800" windowHeight="12135" tabRatio="738" activeTab="1"/>
  </bookViews>
  <sheets>
    <sheet name="Контингент 2021 8 мес." sheetId="4" r:id="rId1"/>
    <sheet name="Контингент 2021 4 мес." sheetId="5" r:id="rId2"/>
  </sheets>
  <definedNames>
    <definedName name="_xlnm._FilterDatabase" localSheetId="1" hidden="1">'Контингент 2021 4 мес.'!$A$18:$FB$34</definedName>
    <definedName name="_xlnm._FilterDatabase" localSheetId="0" hidden="1">'Контингент 2021 8 мес.'!$A$18:$FB$35</definedName>
    <definedName name="_xlnm.Print_Titles" localSheetId="1">'Контингент 2021 4 мес.'!$A:$A,'Контингент 2021 4 мес.'!$8:$18</definedName>
    <definedName name="_xlnm.Print_Titles" localSheetId="0">'Контингент 2021 8 мес.'!$A:$A,'Контингент 2021 8 мес.'!$8:$18</definedName>
    <definedName name="_xlnm.Print_Area" localSheetId="1">'Контингент 2021 4 мес.'!$A$1:$FB$34</definedName>
    <definedName name="_xlnm.Print_Area" localSheetId="0">'Контингент 2021 8 мес.'!$A$1:$FB$35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5"/>
  <c r="D29"/>
  <c r="D28"/>
  <c r="D27"/>
  <c r="D26"/>
  <c r="D25"/>
  <c r="D24"/>
  <c r="D23"/>
  <c r="D22"/>
  <c r="D21"/>
  <c r="D20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Z19"/>
  <c r="FA19"/>
  <c r="FB19"/>
  <c r="FB32"/>
  <c r="FA32"/>
  <c r="EZ32"/>
  <c r="EX32"/>
  <c r="EW32"/>
  <c r="EV32"/>
  <c r="EU32"/>
  <c r="ET32"/>
  <c r="ES32"/>
  <c r="ER32"/>
  <c r="EQ32"/>
  <c r="EP32"/>
  <c r="EO32"/>
  <c r="EN32"/>
  <c r="EM32"/>
  <c r="EL32"/>
  <c r="EK32"/>
  <c r="EJ32"/>
  <c r="EI32"/>
  <c r="EH32"/>
  <c r="EG32"/>
  <c r="EF32"/>
  <c r="EE32"/>
  <c r="ED32"/>
  <c r="EC32"/>
  <c r="EB32"/>
  <c r="EA32"/>
  <c r="DZ32"/>
  <c r="DY32"/>
  <c r="DX32"/>
  <c r="DW32"/>
  <c r="DV32"/>
  <c r="DU32"/>
  <c r="DT32"/>
  <c r="DS32"/>
  <c r="DR32"/>
  <c r="DQ32"/>
  <c r="DP32"/>
  <c r="DO32"/>
  <c r="DN32"/>
  <c r="DM32"/>
  <c r="DL32"/>
  <c r="DK32"/>
  <c r="DJ32"/>
  <c r="DI32"/>
  <c r="DH32"/>
  <c r="DG32"/>
  <c r="DF32"/>
  <c r="DE32"/>
  <c r="DD32"/>
  <c r="DC32"/>
  <c r="DB32"/>
  <c r="DA32"/>
  <c r="CZ32"/>
  <c r="CY32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D32"/>
  <c r="CC32"/>
  <c r="CB32"/>
  <c r="CA32"/>
  <c r="BZ32"/>
  <c r="BY32"/>
  <c r="BX32"/>
  <c r="BW32"/>
  <c r="BV32"/>
  <c r="BU32"/>
  <c r="BT32"/>
  <c r="BS32"/>
  <c r="BR32"/>
  <c r="BQ32"/>
  <c r="BP32"/>
  <c r="BO32"/>
  <c r="BN32"/>
  <c r="BM32"/>
  <c r="BL32"/>
  <c r="BK32"/>
  <c r="BJ32"/>
  <c r="BI32"/>
  <c r="BH32"/>
  <c r="BG32"/>
  <c r="BF32"/>
  <c r="BE32"/>
  <c r="BD32"/>
  <c r="BC32"/>
  <c r="BB32"/>
  <c r="BA32"/>
  <c r="AZ32"/>
  <c r="AY32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FB31"/>
  <c r="FA31"/>
  <c r="EZ31"/>
  <c r="EX31"/>
  <c r="EW31"/>
  <c r="EV31"/>
  <c r="EU31"/>
  <c r="ET31"/>
  <c r="ES31"/>
  <c r="ER31"/>
  <c r="EQ31"/>
  <c r="EP31"/>
  <c r="EO31"/>
  <c r="EN31"/>
  <c r="EM31"/>
  <c r="EL31"/>
  <c r="EK31"/>
  <c r="EJ31"/>
  <c r="EI31"/>
  <c r="EH31"/>
  <c r="EG31"/>
  <c r="EF31"/>
  <c r="EE31"/>
  <c r="ED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EY30"/>
  <c r="EY29"/>
  <c r="EY28"/>
  <c r="EY27"/>
  <c r="EY26"/>
  <c r="EY25"/>
  <c r="EY24"/>
  <c r="EY23"/>
  <c r="EY22"/>
  <c r="EY21"/>
  <c r="EY20"/>
  <c r="EY19" l="1"/>
  <c r="FA33"/>
  <c r="BQ33"/>
  <c r="BU33"/>
  <c r="BY33"/>
  <c r="CC33"/>
  <c r="CG33"/>
  <c r="CK33"/>
  <c r="CO33"/>
  <c r="CS33"/>
  <c r="CW33"/>
  <c r="DA33"/>
  <c r="DE33"/>
  <c r="DI33"/>
  <c r="DM33"/>
  <c r="DQ33"/>
  <c r="EI33"/>
  <c r="EM33"/>
  <c r="EQ33"/>
  <c r="EU33"/>
  <c r="DU33"/>
  <c r="DY33"/>
  <c r="EC33"/>
  <c r="EG33"/>
  <c r="EK33"/>
  <c r="EO33"/>
  <c r="ES33"/>
  <c r="EW33"/>
  <c r="FB33"/>
  <c r="F33"/>
  <c r="J33"/>
  <c r="N33"/>
  <c r="R33"/>
  <c r="V33"/>
  <c r="Z33"/>
  <c r="AD33"/>
  <c r="AH33"/>
  <c r="AL33"/>
  <c r="E33"/>
  <c r="I33"/>
  <c r="M33"/>
  <c r="Q33"/>
  <c r="U33"/>
  <c r="Y33"/>
  <c r="AC33"/>
  <c r="AG33"/>
  <c r="AK33"/>
  <c r="AO33"/>
  <c r="AS33"/>
  <c r="AW33"/>
  <c r="BA33"/>
  <c r="BE33"/>
  <c r="BI33"/>
  <c r="BM33"/>
  <c r="G33"/>
  <c r="K33"/>
  <c r="O33"/>
  <c r="S33"/>
  <c r="W33"/>
  <c r="AA33"/>
  <c r="AE33"/>
  <c r="AI33"/>
  <c r="AM33"/>
  <c r="AQ33"/>
  <c r="AU33"/>
  <c r="AY33"/>
  <c r="BC33"/>
  <c r="BG33"/>
  <c r="BK33"/>
  <c r="BO33"/>
  <c r="BS33"/>
  <c r="BW33"/>
  <c r="CA33"/>
  <c r="CE33"/>
  <c r="CI33"/>
  <c r="CM33"/>
  <c r="CQ33"/>
  <c r="CU33"/>
  <c r="CY33"/>
  <c r="DC33"/>
  <c r="DG33"/>
  <c r="DK33"/>
  <c r="DO33"/>
  <c r="DS33"/>
  <c r="DW33"/>
  <c r="EA33"/>
  <c r="EE33"/>
  <c r="AP33"/>
  <c r="AT33"/>
  <c r="AX33"/>
  <c r="BB33"/>
  <c r="BF33"/>
  <c r="BJ33"/>
  <c r="BN33"/>
  <c r="BR33"/>
  <c r="BV33"/>
  <c r="BZ33"/>
  <c r="CD33"/>
  <c r="CH33"/>
  <c r="CL33"/>
  <c r="CP33"/>
  <c r="CT33"/>
  <c r="CX33"/>
  <c r="DB33"/>
  <c r="DF33"/>
  <c r="DJ33"/>
  <c r="DN33"/>
  <c r="DR33"/>
  <c r="DV33"/>
  <c r="DZ33"/>
  <c r="ED33"/>
  <c r="EH33"/>
  <c r="EL33"/>
  <c r="EP33"/>
  <c r="ET33"/>
  <c r="EX33"/>
  <c r="D19"/>
  <c r="D32"/>
  <c r="EY31"/>
  <c r="H33"/>
  <c r="L33"/>
  <c r="P33"/>
  <c r="T33"/>
  <c r="X33"/>
  <c r="AB33"/>
  <c r="AF33"/>
  <c r="AJ33"/>
  <c r="AN33"/>
  <c r="AR33"/>
  <c r="AV33"/>
  <c r="AZ33"/>
  <c r="BD33"/>
  <c r="BH33"/>
  <c r="BL33"/>
  <c r="BP33"/>
  <c r="BT33"/>
  <c r="BX33"/>
  <c r="CB33"/>
  <c r="CF33"/>
  <c r="CJ33"/>
  <c r="CN33"/>
  <c r="CR33"/>
  <c r="CV33"/>
  <c r="CZ33"/>
  <c r="DD33"/>
  <c r="DH33"/>
  <c r="DL33"/>
  <c r="DP33"/>
  <c r="DT33"/>
  <c r="DX33"/>
  <c r="EB33"/>
  <c r="EF33"/>
  <c r="EJ33"/>
  <c r="EN33"/>
  <c r="ER33"/>
  <c r="EV33"/>
  <c r="EZ33"/>
  <c r="EY32"/>
  <c r="D31"/>
  <c r="D33" s="1"/>
  <c r="E19" i="4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DC19"/>
  <c r="DD19"/>
  <c r="DE19"/>
  <c r="DF19"/>
  <c r="DG19"/>
  <c r="DH19"/>
  <c r="DI19"/>
  <c r="DJ19"/>
  <c r="DK19"/>
  <c r="DL19"/>
  <c r="DM19"/>
  <c r="DN19"/>
  <c r="DO19"/>
  <c r="DP19"/>
  <c r="DQ19"/>
  <c r="DR19"/>
  <c r="DS19"/>
  <c r="DT19"/>
  <c r="DU19"/>
  <c r="DV19"/>
  <c r="DW19"/>
  <c r="DX19"/>
  <c r="DY19"/>
  <c r="DZ19"/>
  <c r="EA19"/>
  <c r="EB19"/>
  <c r="EC19"/>
  <c r="ED19"/>
  <c r="EE19"/>
  <c r="EF19"/>
  <c r="EG19"/>
  <c r="EH19"/>
  <c r="EI19"/>
  <c r="EJ19"/>
  <c r="EK19"/>
  <c r="EL19"/>
  <c r="EM19"/>
  <c r="EN19"/>
  <c r="EO19"/>
  <c r="EP19"/>
  <c r="EQ19"/>
  <c r="ER19"/>
  <c r="ES19"/>
  <c r="ET19"/>
  <c r="EU19"/>
  <c r="EV19"/>
  <c r="EW19"/>
  <c r="EX19"/>
  <c r="EZ19"/>
  <c r="FA19"/>
  <c r="FB19"/>
  <c r="D31"/>
  <c r="D30"/>
  <c r="D29"/>
  <c r="D28"/>
  <c r="D27"/>
  <c r="D26"/>
  <c r="D25"/>
  <c r="D24"/>
  <c r="D23"/>
  <c r="D22"/>
  <c r="D21"/>
  <c r="D20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DC32"/>
  <c r="DD32"/>
  <c r="DE32"/>
  <c r="DF32"/>
  <c r="DG32"/>
  <c r="DH32"/>
  <c r="DI32"/>
  <c r="DJ32"/>
  <c r="DK32"/>
  <c r="DL32"/>
  <c r="DM32"/>
  <c r="DN32"/>
  <c r="DO32"/>
  <c r="DP32"/>
  <c r="DQ32"/>
  <c r="DR32"/>
  <c r="DS32"/>
  <c r="DT32"/>
  <c r="DU32"/>
  <c r="DV32"/>
  <c r="DW32"/>
  <c r="DX32"/>
  <c r="DY32"/>
  <c r="DZ32"/>
  <c r="EA32"/>
  <c r="EB32"/>
  <c r="EC32"/>
  <c r="ED32"/>
  <c r="EE32"/>
  <c r="EF32"/>
  <c r="EG32"/>
  <c r="EH32"/>
  <c r="EI32"/>
  <c r="EJ32"/>
  <c r="EK32"/>
  <c r="EL32"/>
  <c r="EM32"/>
  <c r="EN32"/>
  <c r="EO32"/>
  <c r="EP32"/>
  <c r="EQ32"/>
  <c r="ER32"/>
  <c r="ES32"/>
  <c r="ET32"/>
  <c r="EU32"/>
  <c r="EV32"/>
  <c r="EW32"/>
  <c r="EX32"/>
  <c r="EY33" i="5" l="1"/>
  <c r="EW33" i="4" l="1"/>
  <c r="EM33"/>
  <c r="EH33"/>
  <c r="EB33"/>
  <c r="DZ33"/>
  <c r="DW33"/>
  <c r="DS33"/>
  <c r="DI33"/>
  <c r="DC33"/>
  <c r="CX33"/>
  <c r="CV33"/>
  <c r="CS33"/>
  <c r="CP33"/>
  <c r="CO33"/>
  <c r="CE33"/>
  <c r="BY33"/>
  <c r="BT33"/>
  <c r="BR33"/>
  <c r="BO33"/>
  <c r="BK33"/>
  <c r="BA33"/>
  <c r="AU33"/>
  <c r="AP33"/>
  <c r="AN33"/>
  <c r="AK33"/>
  <c r="AG33"/>
  <c r="W33"/>
  <c r="Q33"/>
  <c r="L33"/>
  <c r="J33"/>
  <c r="G33"/>
  <c r="DC34" l="1"/>
  <c r="EW34"/>
  <c r="AK34"/>
  <c r="BA34"/>
  <c r="BY34"/>
  <c r="DI34"/>
  <c r="Q34"/>
  <c r="BK34"/>
  <c r="CS34"/>
  <c r="G34"/>
  <c r="W34"/>
  <c r="BO34"/>
  <c r="CE34"/>
  <c r="DS34"/>
  <c r="AG34"/>
  <c r="AU34"/>
  <c r="CO34"/>
  <c r="DW34"/>
  <c r="EM34"/>
  <c r="L34"/>
  <c r="AN34"/>
  <c r="BT34"/>
  <c r="CV34"/>
  <c r="EB34"/>
  <c r="J34"/>
  <c r="AP34"/>
  <c r="BR34"/>
  <c r="CP34"/>
  <c r="CX34"/>
  <c r="DZ34"/>
  <c r="EH34"/>
  <c r="EX33"/>
  <c r="EV33"/>
  <c r="ET33"/>
  <c r="ES33"/>
  <c r="ER33"/>
  <c r="EP33"/>
  <c r="EO33"/>
  <c r="EN33"/>
  <c r="EK33"/>
  <c r="EJ33"/>
  <c r="EI33"/>
  <c r="EF33"/>
  <c r="EE33"/>
  <c r="ED33"/>
  <c r="EA33"/>
  <c r="DY33"/>
  <c r="DX33"/>
  <c r="DU33"/>
  <c r="DT33"/>
  <c r="DR33"/>
  <c r="DP33"/>
  <c r="DO33"/>
  <c r="DN33"/>
  <c r="DL33"/>
  <c r="DK33"/>
  <c r="DJ33"/>
  <c r="DG33"/>
  <c r="DF33"/>
  <c r="DE33"/>
  <c r="DB33"/>
  <c r="DA33"/>
  <c r="CZ33"/>
  <c r="CW33"/>
  <c r="CU33"/>
  <c r="CT33"/>
  <c r="CQ33"/>
  <c r="CN33"/>
  <c r="CM33"/>
  <c r="CK33"/>
  <c r="CJ33"/>
  <c r="CI33"/>
  <c r="CG33"/>
  <c r="CF33"/>
  <c r="CD33"/>
  <c r="CB33"/>
  <c r="CA33"/>
  <c r="BZ33"/>
  <c r="BW33"/>
  <c r="BV33"/>
  <c r="BU33"/>
  <c r="BQ33"/>
  <c r="BP33"/>
  <c r="BN33"/>
  <c r="BL33"/>
  <c r="BJ33"/>
  <c r="BI33"/>
  <c r="BG33"/>
  <c r="BF33"/>
  <c r="BE33"/>
  <c r="BC33"/>
  <c r="BB33"/>
  <c r="AZ33"/>
  <c r="AX33"/>
  <c r="AW33"/>
  <c r="AV33"/>
  <c r="AT33"/>
  <c r="AS33"/>
  <c r="AR33"/>
  <c r="AQ33"/>
  <c r="AO33"/>
  <c r="AM33"/>
  <c r="AL33"/>
  <c r="AJ33"/>
  <c r="AI33"/>
  <c r="AH33"/>
  <c r="AF33"/>
  <c r="AE33"/>
  <c r="AD33"/>
  <c r="AC33"/>
  <c r="AB33"/>
  <c r="AA33"/>
  <c r="Z33"/>
  <c r="Y33"/>
  <c r="X33"/>
  <c r="V33"/>
  <c r="U33"/>
  <c r="T33"/>
  <c r="S33"/>
  <c r="R33"/>
  <c r="P33"/>
  <c r="O33"/>
  <c r="N33"/>
  <c r="M33"/>
  <c r="K33"/>
  <c r="I33"/>
  <c r="H33"/>
  <c r="F33"/>
  <c r="E33"/>
  <c r="M34" l="1"/>
  <c r="AE34"/>
  <c r="AZ34"/>
  <c r="BZ34"/>
  <c r="CT34"/>
  <c r="DN34"/>
  <c r="EN34"/>
  <c r="R34"/>
  <c r="V34"/>
  <c r="AQ34"/>
  <c r="BI34"/>
  <c r="CD34"/>
  <c r="CZ34"/>
  <c r="DR34"/>
  <c r="EI34"/>
  <c r="N34"/>
  <c r="AB34"/>
  <c r="AL34"/>
  <c r="AW34"/>
  <c r="BF34"/>
  <c r="BP34"/>
  <c r="CF34"/>
  <c r="CJ34"/>
  <c r="DA34"/>
  <c r="DO34"/>
  <c r="EJ34"/>
  <c r="EX34"/>
  <c r="AJ34"/>
  <c r="BE34"/>
  <c r="BU34"/>
  <c r="CI34"/>
  <c r="DE34"/>
  <c r="DX34"/>
  <c r="ER34"/>
  <c r="S34"/>
  <c r="AF34"/>
  <c r="AR34"/>
  <c r="CA34"/>
  <c r="CU34"/>
  <c r="DK34"/>
  <c r="DY34"/>
  <c r="EO34"/>
  <c r="I34"/>
  <c r="O34"/>
  <c r="AC34"/>
  <c r="AM34"/>
  <c r="AX34"/>
  <c r="BC34"/>
  <c r="BL34"/>
  <c r="CB34"/>
  <c r="CK34"/>
  <c r="CW34"/>
  <c r="DG34"/>
  <c r="DU34"/>
  <c r="EK34"/>
  <c r="F34"/>
  <c r="AA34"/>
  <c r="AV34"/>
  <c r="BN34"/>
  <c r="CM34"/>
  <c r="DJ34"/>
  <c r="ED34"/>
  <c r="EV34"/>
  <c r="H34"/>
  <c r="X34"/>
  <c r="BB34"/>
  <c r="BJ34"/>
  <c r="BV34"/>
  <c r="CN34"/>
  <c r="DF34"/>
  <c r="DT34"/>
  <c r="EE34"/>
  <c r="ES34"/>
  <c r="T34"/>
  <c r="Y34"/>
  <c r="AH34"/>
  <c r="AS34"/>
  <c r="BG34"/>
  <c r="BQ34"/>
  <c r="BW34"/>
  <c r="CG34"/>
  <c r="CQ34"/>
  <c r="DB34"/>
  <c r="DL34"/>
  <c r="DP34"/>
  <c r="EA34"/>
  <c r="EF34"/>
  <c r="EP34"/>
  <c r="ET34"/>
  <c r="E34"/>
  <c r="K34"/>
  <c r="P34"/>
  <c r="U34"/>
  <c r="Z34"/>
  <c r="AD34"/>
  <c r="AI34"/>
  <c r="AO34"/>
  <c r="AT34"/>
  <c r="AY33"/>
  <c r="BD33"/>
  <c r="BH33"/>
  <c r="BM33"/>
  <c r="BS33"/>
  <c r="BX33"/>
  <c r="CC33"/>
  <c r="CH33"/>
  <c r="CL33"/>
  <c r="CR33"/>
  <c r="CY33"/>
  <c r="DD33"/>
  <c r="DH33"/>
  <c r="DM33"/>
  <c r="DQ33"/>
  <c r="DV33"/>
  <c r="EC33"/>
  <c r="EG33"/>
  <c r="EL33"/>
  <c r="EQ33"/>
  <c r="EU33"/>
  <c r="D19" l="1"/>
  <c r="BH34"/>
  <c r="CC34"/>
  <c r="DV34"/>
  <c r="EQ34"/>
  <c r="DD34"/>
  <c r="CL34"/>
  <c r="BS34"/>
  <c r="AY34"/>
  <c r="EG34"/>
  <c r="DM34"/>
  <c r="EU34"/>
  <c r="EC34"/>
  <c r="DH34"/>
  <c r="EL34"/>
  <c r="DQ34"/>
  <c r="CY34"/>
  <c r="CH34"/>
  <c r="BM34"/>
  <c r="CR34"/>
  <c r="BX34"/>
  <c r="BD34"/>
  <c r="EY22" l="1"/>
  <c r="EY23"/>
  <c r="EY26"/>
  <c r="EY27"/>
  <c r="EY30"/>
  <c r="EY31"/>
  <c r="EY29" l="1"/>
  <c r="EY25"/>
  <c r="EY21"/>
  <c r="EY28"/>
  <c r="EY24"/>
  <c r="EY20"/>
  <c r="EY32" l="1"/>
  <c r="EY19"/>
  <c r="FB33"/>
  <c r="FA33"/>
  <c r="EZ33"/>
  <c r="FB32"/>
  <c r="FA32"/>
  <c r="EZ32"/>
  <c r="FB34" l="1"/>
  <c r="FA34"/>
  <c r="EY33"/>
  <c r="EY34" s="1"/>
  <c r="EZ34"/>
  <c r="D33" l="1"/>
  <c r="D32" l="1"/>
  <c r="D34" s="1"/>
</calcChain>
</file>

<file path=xl/sharedStrings.xml><?xml version="1.0" encoding="utf-8"?>
<sst xmlns="http://schemas.openxmlformats.org/spreadsheetml/2006/main" count="575" uniqueCount="78">
  <si>
    <t>старше трех лет</t>
  </si>
  <si>
    <t>для глухих воспитанников, для слепых воспитанников</t>
  </si>
  <si>
    <t>в том числе:</t>
  </si>
  <si>
    <t>№ п/п</t>
  </si>
  <si>
    <t>ИТОГ:</t>
  </si>
  <si>
    <t>10</t>
  </si>
  <si>
    <t>Тип населенного пункта (городской / сельский)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</si>
  <si>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</si>
  <si>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</si>
  <si>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</si>
  <si>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</si>
  <si>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</si>
  <si>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</si>
  <si>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</si>
  <si>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</si>
  <si>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</si>
  <si>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</si>
  <si>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</si>
  <si>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</si>
  <si>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</si>
  <si>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</si>
  <si>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</si>
  <si>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</si>
  <si>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</si>
  <si>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</si>
  <si>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</si>
  <si>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</si>
  <si>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</si>
  <si>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Всего по городской местности:</t>
  </si>
  <si>
    <t>Х</t>
  </si>
  <si>
    <t>Всего по сельской местности:</t>
  </si>
  <si>
    <t>человек</t>
  </si>
  <si>
    <t>Всего:</t>
  </si>
  <si>
    <t>на оплату труда педагогических работников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</si>
  <si>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</si>
  <si>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</si>
  <si>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</si>
  <si>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до трех лет</t>
  </si>
  <si>
    <t>слабовидящие воспитанники</t>
  </si>
  <si>
    <t>воспитанники с амблиопией, косоглазием</t>
  </si>
  <si>
    <t xml:space="preserve">воспитанники с задержкой психического развития </t>
  </si>
  <si>
    <t>Долгопрудный</t>
  </si>
  <si>
    <t>Негосударственное образовательное частное учреждение дошкольного образования"Детский сад"СКАЗКА"</t>
  </si>
  <si>
    <t>Частное учреждение дошкольного образования "Радость моя"</t>
  </si>
  <si>
    <t>Частное учреждение дошкольного образованияО детский сад "ИНТЕЛЛЕКТ плюс"</t>
  </si>
  <si>
    <t>Негосударственное образовательное частное учреждение "Детский центр Сёма"</t>
  </si>
  <si>
    <t>Частное учреждение дошкольного образования"Семицветик"</t>
  </si>
  <si>
    <t>Автономная некоммерческая организация дошкольного образования "Буратино"</t>
  </si>
  <si>
    <t>Автономная некоммерческая организация дошкольного образования "Бублик"</t>
  </si>
  <si>
    <t>Негосударственное образовательное частное учреждение дошкольного образования"Детский сад-ясли "Божья Коровка"</t>
  </si>
  <si>
    <t>Автономная некоммерческая организация дошкольного образования "Пчелка"</t>
  </si>
  <si>
    <t>Автономная некоммерческая организация дошкольного образования "Детский сад "Вместе с мамой"</t>
  </si>
  <si>
    <t>Автономная некоммерческая организация дошкольного образования "Литл персон"</t>
  </si>
  <si>
    <t>Автономная некоммерческая организация дошкольного образования "Лукоморье"</t>
  </si>
  <si>
    <t>Наименование муниципальных образований Московской области / частных образовательных организаций</t>
  </si>
  <si>
    <t>Прогнозируемая среднегодовая численность воспитанников частных дошкольных образовательных организаций на 2020 год, используемая при расчете объем субвенции  
по состоянию на 15 октября 2020 года</t>
  </si>
  <si>
    <t>учебно-вспомогательный и прочий персонал</t>
  </si>
  <si>
    <t>Объем субвенции в части оплаты труда работников частных дошкольных образовательных организаций на 2020 год по состоянию на 15 октября 2020 года
(тыс. руб.)</t>
  </si>
  <si>
    <t>воспитанники дошкольных групп, обучающиеся с режимом работы полного дня, в том числе:</t>
  </si>
  <si>
    <t>воспитанники дошкольных групп, обучающиеся с режимом работы продленного дня, в том числе:</t>
  </si>
  <si>
    <t>Прогнозируемая численность воспитанников в частных дошкольных организациях, всего: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</si>
  <si>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</si>
  <si>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</si>
  <si>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</si>
  <si>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</si>
  <si>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</si>
  <si>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</si>
  <si>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</si>
  <si>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</si>
  <si>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</si>
  <si>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</si>
  <si>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</si>
  <si>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</si>
  <si>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ФАКТИЧЕСКАЯ СРЕДНЯЯ ЧИСЛЕННОСТЬ 
воспитанников в период с 1 января 2021 года по 31 августа 2021 года в частных дошкольных образовательных организациях в Московской области, а также информация об объемах субвенций бюджетам муниципальных образований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частным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
на 2021 год на предоставление субвенций частным садам</t>
  </si>
  <si>
    <t>ПРОГНОЗИРУЕМАЯ СРЕДНЯЯ ЧИСЛЕННОСТЬ 
воспитанников в период с 1 сентября 2021 года по 31 декабря 2021 года в частных дошкольных образовательных организациях в Московской области, а также информация об объемах субвенций бюджетам муниципальных образований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(далее – субвенции частным садам) в части оплаты труда педагогических работников, учебно-вспомогательного и прочего персонала, учитываемые при расчетах объемов расходов бюджета Московской области на 2021 год на предоставление субвенций частным садам</t>
  </si>
  <si>
    <t>».</t>
  </si>
  <si>
    <t xml:space="preserve">Приложение 7
к постановлению администрации
городского округа Долгопрудный 
от 28.01.2022  № 33-ПА </t>
  </si>
  <si>
    <t xml:space="preserve">Приложение 8
к постановлению администрации
городского округа Долгопрудный 
от 28.01.2022  № 33-ПА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</si>
</sst>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164" fontId="7" fillId="0" borderId="0" applyFont="0" applyFill="0" applyBorder="0" applyAlignment="0" applyProtection="0"/>
  </cellStyleXfs>
  <cellXfs count="69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vertical="center" wrapText="1"/>
    </xf>
    <xf numFmtId="165" fontId="12" fillId="2" borderId="1" xfId="0" applyNumberFormat="1" applyFont="1" applyFill="1" applyBorder="1" applyAlignment="1" applyProtection="1">
      <alignment vertical="center" wrapText="1"/>
      <protection locked="0"/>
    </xf>
    <xf numFmtId="3" fontId="14" fillId="0" borderId="0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top" wrapText="1"/>
    </xf>
    <xf numFmtId="0" fontId="11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center" vertical="center"/>
    </xf>
    <xf numFmtId="165" fontId="12" fillId="2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/>
    </xf>
    <xf numFmtId="3" fontId="5" fillId="0" borderId="8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165" fontId="12" fillId="2" borderId="8" xfId="0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 wrapText="1"/>
    </xf>
    <xf numFmtId="3" fontId="3" fillId="0" borderId="0" xfId="0" applyNumberFormat="1" applyFont="1" applyFill="1" applyAlignment="1">
      <alignment horizontal="left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7" xfId="2" applyNumberFormat="1" applyFont="1" applyFill="1" applyBorder="1" applyAlignment="1">
      <alignment horizontal="center" vertical="center" wrapText="1"/>
    </xf>
    <xf numFmtId="3" fontId="5" fillId="0" borderId="8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</cellXfs>
  <cellStyles count="22"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3" xfId="7"/>
    <cellStyle name="Обычный 2 3 2" xfId="8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B35"/>
  <sheetViews>
    <sheetView view="pageBreakPreview" zoomScale="50" zoomScaleNormal="55" zoomScaleSheetLayoutView="50" workbookViewId="0">
      <pane xSplit="3" ySplit="18" topLeftCell="D19" activePane="bottomRight" state="frozen"/>
      <selection pane="topRight" activeCell="D1" sqref="D1"/>
      <selection pane="bottomLeft" activeCell="A18" sqref="A18"/>
      <selection pane="bottomRight" activeCell="C6" sqref="C6:S6"/>
    </sheetView>
  </sheetViews>
  <sheetFormatPr defaultColWidth="10.42578125" defaultRowHeight="18" customHeight="1"/>
  <cols>
    <col min="1" max="1" width="8.28515625" style="1" customWidth="1"/>
    <col min="2" max="2" width="97" style="27" customWidth="1"/>
    <col min="3" max="3" width="14.42578125" style="2" customWidth="1"/>
    <col min="4" max="4" width="18.42578125" style="3" customWidth="1"/>
    <col min="5" max="5" width="14.28515625" style="1" customWidth="1"/>
    <col min="6" max="6" width="17.28515625" style="1" customWidth="1"/>
    <col min="7" max="14" width="18.85546875" style="1" customWidth="1"/>
    <col min="15" max="15" width="21.42578125" style="1" customWidth="1"/>
    <col min="16" max="17" width="18.85546875" style="1" customWidth="1"/>
    <col min="18" max="18" width="20.28515625" style="1" customWidth="1"/>
    <col min="19" max="20" width="21.28515625" style="1" customWidth="1"/>
    <col min="21" max="38" width="19.85546875" style="1" customWidth="1"/>
    <col min="39" max="139" width="19.28515625" style="1" customWidth="1"/>
    <col min="140" max="140" width="19.28515625" style="25" customWidth="1"/>
    <col min="141" max="144" width="19.28515625" style="26" customWidth="1"/>
    <col min="145" max="151" width="19.28515625" style="1" customWidth="1"/>
    <col min="152" max="152" width="21.42578125" style="1" customWidth="1"/>
    <col min="153" max="154" width="19.28515625" style="1" customWidth="1"/>
    <col min="155" max="155" width="20.42578125" style="1" customWidth="1"/>
    <col min="156" max="156" width="21.42578125" style="1" customWidth="1"/>
    <col min="157" max="157" width="22.85546875" style="1" customWidth="1"/>
    <col min="158" max="158" width="21.140625" style="1" customWidth="1"/>
    <col min="159" max="16384" width="10.42578125" style="1"/>
  </cols>
  <sheetData>
    <row r="1" spans="1:158" ht="18" hidden="1" customHeight="1"/>
    <row r="2" spans="1:158" ht="18" hidden="1" customHeight="1"/>
    <row r="3" spans="1:158" ht="18.75" customHeight="1">
      <c r="N3" s="23"/>
      <c r="O3" s="56"/>
      <c r="P3" s="57" t="s">
        <v>76</v>
      </c>
      <c r="Q3" s="57"/>
      <c r="R3" s="57"/>
      <c r="S3" s="57"/>
      <c r="T3" s="42"/>
      <c r="U3" s="42"/>
      <c r="V3" s="42"/>
      <c r="AI3" s="42"/>
      <c r="AJ3" s="42"/>
      <c r="AK3" s="42"/>
      <c r="AL3" s="42"/>
      <c r="AM3" s="23"/>
      <c r="AN3" s="23"/>
      <c r="AO3" s="23"/>
    </row>
    <row r="4" spans="1:158" ht="39.75" customHeight="1">
      <c r="N4" s="23"/>
      <c r="O4" s="56"/>
      <c r="P4" s="57"/>
      <c r="Q4" s="57"/>
      <c r="R4" s="57"/>
      <c r="S4" s="57"/>
      <c r="T4" s="42"/>
      <c r="U4" s="42"/>
      <c r="V4" s="42"/>
      <c r="AI4" s="42"/>
      <c r="AJ4" s="42"/>
      <c r="AK4" s="42"/>
      <c r="AL4" s="42"/>
      <c r="AM4" s="23"/>
      <c r="AN4" s="23"/>
      <c r="AO4" s="23"/>
    </row>
    <row r="5" spans="1:158" ht="18.75">
      <c r="N5" s="23"/>
      <c r="O5" s="56"/>
      <c r="P5" s="57"/>
      <c r="Q5" s="57"/>
      <c r="R5" s="57"/>
      <c r="S5" s="57"/>
      <c r="T5" s="42"/>
      <c r="U5" s="42"/>
      <c r="V5" s="42"/>
      <c r="AI5" s="42"/>
      <c r="AJ5" s="42"/>
      <c r="AK5" s="42"/>
      <c r="AL5" s="42"/>
      <c r="AM5" s="23"/>
      <c r="AN5" s="23"/>
      <c r="AO5" s="23"/>
    </row>
    <row r="6" spans="1:158" ht="157.5" customHeight="1">
      <c r="B6" s="24"/>
      <c r="C6" s="62" t="s">
        <v>73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24"/>
      <c r="U6" s="24"/>
      <c r="V6" s="24"/>
      <c r="W6" s="24"/>
      <c r="X6" s="24"/>
      <c r="Y6" s="24"/>
      <c r="Z6" s="24"/>
      <c r="AA6" s="24"/>
      <c r="AI6" s="24"/>
      <c r="AJ6" s="24"/>
      <c r="AK6" s="24"/>
      <c r="AL6" s="24"/>
      <c r="AM6" s="24"/>
    </row>
    <row r="7" spans="1:158" ht="20.25">
      <c r="B7" s="17"/>
      <c r="C7" s="4"/>
      <c r="D7" s="5"/>
      <c r="S7" s="1" t="s">
        <v>31</v>
      </c>
    </row>
    <row r="8" spans="1:158" ht="18.75" customHeight="1">
      <c r="A8" s="65" t="s">
        <v>3</v>
      </c>
      <c r="B8" s="65" t="s">
        <v>54</v>
      </c>
      <c r="C8" s="65" t="s">
        <v>6</v>
      </c>
      <c r="D8" s="66" t="s">
        <v>60</v>
      </c>
      <c r="E8" s="58" t="s">
        <v>2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  <c r="T8" s="58" t="s">
        <v>2</v>
      </c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58" t="s">
        <v>2</v>
      </c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60"/>
      <c r="BF8" s="58" t="s">
        <v>2</v>
      </c>
      <c r="BG8" s="59"/>
      <c r="BH8" s="59"/>
      <c r="BI8" s="59"/>
      <c r="BJ8" s="59"/>
      <c r="BK8" s="59"/>
      <c r="BL8" s="60"/>
      <c r="BM8" s="58" t="s">
        <v>2</v>
      </c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60"/>
      <c r="CB8" s="58" t="s">
        <v>2</v>
      </c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60"/>
      <c r="CQ8" s="58" t="s">
        <v>2</v>
      </c>
      <c r="CR8" s="59"/>
      <c r="CS8" s="59"/>
      <c r="CT8" s="59"/>
      <c r="CU8" s="59"/>
      <c r="CV8" s="59"/>
      <c r="CW8" s="59"/>
      <c r="CX8" s="60"/>
      <c r="CY8" s="58" t="s">
        <v>2</v>
      </c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60"/>
      <c r="DU8" s="61" t="s">
        <v>2</v>
      </c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3" t="s">
        <v>57</v>
      </c>
      <c r="EZ8" s="64"/>
      <c r="FA8" s="64"/>
      <c r="FB8" s="63" t="s">
        <v>55</v>
      </c>
    </row>
    <row r="9" spans="1:158" s="6" customFormat="1" ht="18.75" customHeight="1">
      <c r="A9" s="65"/>
      <c r="B9" s="65"/>
      <c r="C9" s="65"/>
      <c r="D9" s="67"/>
      <c r="E9" s="58" t="s">
        <v>58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58" t="s">
        <v>58</v>
      </c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60"/>
      <c r="AI9" s="58" t="s">
        <v>34</v>
      </c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60"/>
      <c r="BF9" s="58" t="s">
        <v>34</v>
      </c>
      <c r="BG9" s="59"/>
      <c r="BH9" s="59"/>
      <c r="BI9" s="59"/>
      <c r="BJ9" s="59"/>
      <c r="BK9" s="59"/>
      <c r="BL9" s="60"/>
      <c r="BM9" s="58" t="s">
        <v>35</v>
      </c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60"/>
      <c r="CB9" s="58" t="s">
        <v>35</v>
      </c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60"/>
      <c r="CQ9" s="58" t="s">
        <v>36</v>
      </c>
      <c r="CR9" s="59"/>
      <c r="CS9" s="59"/>
      <c r="CT9" s="59"/>
      <c r="CU9" s="59"/>
      <c r="CV9" s="59"/>
      <c r="CW9" s="59"/>
      <c r="CX9" s="60"/>
      <c r="CY9" s="58" t="s">
        <v>36</v>
      </c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60"/>
      <c r="DU9" s="61" t="s">
        <v>59</v>
      </c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4"/>
      <c r="EZ9" s="64"/>
      <c r="FA9" s="64"/>
      <c r="FB9" s="64"/>
    </row>
    <row r="10" spans="1:158" s="7" customFormat="1" ht="18.75" customHeight="1">
      <c r="A10" s="65"/>
      <c r="B10" s="65"/>
      <c r="C10" s="65"/>
      <c r="D10" s="67"/>
      <c r="E10" s="61" t="s">
        <v>7</v>
      </c>
      <c r="F10" s="61"/>
      <c r="G10" s="58" t="s">
        <v>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/>
      <c r="T10" s="58" t="s">
        <v>8</v>
      </c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61" t="s">
        <v>9</v>
      </c>
      <c r="AH10" s="61"/>
      <c r="AI10" s="61" t="s">
        <v>7</v>
      </c>
      <c r="AJ10" s="61"/>
      <c r="AK10" s="58" t="s">
        <v>8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60"/>
      <c r="BF10" s="58" t="s">
        <v>8</v>
      </c>
      <c r="BG10" s="59"/>
      <c r="BH10" s="59"/>
      <c r="BI10" s="59"/>
      <c r="BJ10" s="60"/>
      <c r="BK10" s="61" t="s">
        <v>9</v>
      </c>
      <c r="BL10" s="61"/>
      <c r="BM10" s="61" t="s">
        <v>7</v>
      </c>
      <c r="BN10" s="61"/>
      <c r="BO10" s="58" t="s">
        <v>8</v>
      </c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60"/>
      <c r="CB10" s="58" t="s">
        <v>8</v>
      </c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60"/>
      <c r="CO10" s="61" t="s">
        <v>9</v>
      </c>
      <c r="CP10" s="61"/>
      <c r="CQ10" s="61" t="s">
        <v>7</v>
      </c>
      <c r="CR10" s="61"/>
      <c r="CS10" s="58" t="s">
        <v>8</v>
      </c>
      <c r="CT10" s="59"/>
      <c r="CU10" s="59"/>
      <c r="CV10" s="59"/>
      <c r="CW10" s="59"/>
      <c r="CX10" s="60"/>
      <c r="CY10" s="58" t="s">
        <v>8</v>
      </c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61" t="s">
        <v>9</v>
      </c>
      <c r="DT10" s="61"/>
      <c r="DU10" s="61" t="s">
        <v>7</v>
      </c>
      <c r="DV10" s="61"/>
      <c r="DW10" s="58" t="s">
        <v>8</v>
      </c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60"/>
      <c r="EP10" s="58" t="s">
        <v>8</v>
      </c>
      <c r="EQ10" s="59"/>
      <c r="ER10" s="59"/>
      <c r="ES10" s="59"/>
      <c r="ET10" s="59"/>
      <c r="EU10" s="59"/>
      <c r="EV10" s="60"/>
      <c r="EW10" s="61" t="s">
        <v>9</v>
      </c>
      <c r="EX10" s="61"/>
      <c r="EY10" s="64"/>
      <c r="EZ10" s="64"/>
      <c r="FA10" s="64"/>
      <c r="FB10" s="64"/>
    </row>
    <row r="11" spans="1:158" s="6" customFormat="1" ht="18.75" customHeight="1">
      <c r="A11" s="65"/>
      <c r="B11" s="65"/>
      <c r="C11" s="65"/>
      <c r="D11" s="67"/>
      <c r="E11" s="61"/>
      <c r="F11" s="61"/>
      <c r="G11" s="61" t="s">
        <v>10</v>
      </c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 t="s">
        <v>11</v>
      </c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 t="s">
        <v>10</v>
      </c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58" t="s">
        <v>11</v>
      </c>
      <c r="AY11" s="59"/>
      <c r="AZ11" s="59"/>
      <c r="BA11" s="59"/>
      <c r="BB11" s="59"/>
      <c r="BC11" s="59"/>
      <c r="BD11" s="59"/>
      <c r="BE11" s="60"/>
      <c r="BF11" s="58" t="s">
        <v>11</v>
      </c>
      <c r="BG11" s="59"/>
      <c r="BH11" s="59"/>
      <c r="BI11" s="59"/>
      <c r="BJ11" s="60"/>
      <c r="BK11" s="61"/>
      <c r="BL11" s="61"/>
      <c r="BM11" s="61"/>
      <c r="BN11" s="61"/>
      <c r="BO11" s="61" t="s">
        <v>10</v>
      </c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 t="s">
        <v>11</v>
      </c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58" t="s">
        <v>10</v>
      </c>
      <c r="CT11" s="59"/>
      <c r="CU11" s="59"/>
      <c r="CV11" s="59"/>
      <c r="CW11" s="59"/>
      <c r="CX11" s="60"/>
      <c r="CY11" s="58" t="s">
        <v>10</v>
      </c>
      <c r="CZ11" s="59"/>
      <c r="DA11" s="59"/>
      <c r="DB11" s="59"/>
      <c r="DC11" s="59"/>
      <c r="DD11" s="59"/>
      <c r="DE11" s="60"/>
      <c r="DF11" s="61" t="s">
        <v>11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 t="s">
        <v>10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58" t="s">
        <v>11</v>
      </c>
      <c r="EK11" s="59"/>
      <c r="EL11" s="59"/>
      <c r="EM11" s="59"/>
      <c r="EN11" s="59"/>
      <c r="EO11" s="60"/>
      <c r="EP11" s="58" t="s">
        <v>11</v>
      </c>
      <c r="EQ11" s="59"/>
      <c r="ER11" s="59"/>
      <c r="ES11" s="59"/>
      <c r="ET11" s="59"/>
      <c r="EU11" s="59"/>
      <c r="EV11" s="60"/>
      <c r="EW11" s="61"/>
      <c r="EX11" s="61"/>
      <c r="EY11" s="64"/>
      <c r="EZ11" s="64"/>
      <c r="FA11" s="64"/>
      <c r="FB11" s="64"/>
    </row>
    <row r="12" spans="1:158" s="6" customFormat="1" ht="18.75" customHeight="1">
      <c r="A12" s="65"/>
      <c r="B12" s="65"/>
      <c r="C12" s="65"/>
      <c r="D12" s="67"/>
      <c r="E12" s="61"/>
      <c r="F12" s="61"/>
      <c r="G12" s="61" t="s">
        <v>15</v>
      </c>
      <c r="H12" s="61" t="s">
        <v>12</v>
      </c>
      <c r="I12" s="61"/>
      <c r="J12" s="61"/>
      <c r="K12" s="61"/>
      <c r="L12" s="61"/>
      <c r="M12" s="61" t="s">
        <v>13</v>
      </c>
      <c r="N12" s="61"/>
      <c r="O12" s="61" t="s">
        <v>14</v>
      </c>
      <c r="P12" s="61"/>
      <c r="Q12" s="61"/>
      <c r="R12" s="61"/>
      <c r="S12" s="61"/>
      <c r="T12" s="61" t="s">
        <v>15</v>
      </c>
      <c r="U12" s="61" t="s">
        <v>16</v>
      </c>
      <c r="V12" s="61"/>
      <c r="W12" s="61"/>
      <c r="X12" s="61"/>
      <c r="Y12" s="61"/>
      <c r="Z12" s="61" t="s">
        <v>1</v>
      </c>
      <c r="AA12" s="61"/>
      <c r="AB12" s="61" t="s">
        <v>17</v>
      </c>
      <c r="AC12" s="61"/>
      <c r="AD12" s="61"/>
      <c r="AE12" s="61"/>
      <c r="AF12" s="61"/>
      <c r="AG12" s="61"/>
      <c r="AH12" s="61"/>
      <c r="AI12" s="61"/>
      <c r="AJ12" s="61"/>
      <c r="AK12" s="61" t="s">
        <v>15</v>
      </c>
      <c r="AL12" s="61" t="s">
        <v>12</v>
      </c>
      <c r="AM12" s="61"/>
      <c r="AN12" s="61"/>
      <c r="AO12" s="61"/>
      <c r="AP12" s="61"/>
      <c r="AQ12" s="61" t="s">
        <v>13</v>
      </c>
      <c r="AR12" s="61"/>
      <c r="AS12" s="61" t="s">
        <v>14</v>
      </c>
      <c r="AT12" s="61"/>
      <c r="AU12" s="61"/>
      <c r="AV12" s="61"/>
      <c r="AW12" s="61"/>
      <c r="AX12" s="61" t="s">
        <v>15</v>
      </c>
      <c r="AY12" s="61" t="s">
        <v>16</v>
      </c>
      <c r="AZ12" s="61"/>
      <c r="BA12" s="61"/>
      <c r="BB12" s="61"/>
      <c r="BC12" s="61"/>
      <c r="BD12" s="61" t="s">
        <v>1</v>
      </c>
      <c r="BE12" s="61"/>
      <c r="BF12" s="61" t="s">
        <v>17</v>
      </c>
      <c r="BG12" s="61"/>
      <c r="BH12" s="61"/>
      <c r="BI12" s="61"/>
      <c r="BJ12" s="61"/>
      <c r="BK12" s="61"/>
      <c r="BL12" s="61"/>
      <c r="BM12" s="61"/>
      <c r="BN12" s="61"/>
      <c r="BO12" s="61" t="s">
        <v>15</v>
      </c>
      <c r="BP12" s="61" t="s">
        <v>12</v>
      </c>
      <c r="BQ12" s="61"/>
      <c r="BR12" s="61"/>
      <c r="BS12" s="61"/>
      <c r="BT12" s="61"/>
      <c r="BU12" s="61" t="s">
        <v>13</v>
      </c>
      <c r="BV12" s="61"/>
      <c r="BW12" s="61" t="s">
        <v>14</v>
      </c>
      <c r="BX12" s="61"/>
      <c r="BY12" s="61"/>
      <c r="BZ12" s="61"/>
      <c r="CA12" s="61"/>
      <c r="CB12" s="61" t="s">
        <v>15</v>
      </c>
      <c r="CC12" s="61" t="s">
        <v>16</v>
      </c>
      <c r="CD12" s="61"/>
      <c r="CE12" s="61"/>
      <c r="CF12" s="61"/>
      <c r="CG12" s="61"/>
      <c r="CH12" s="61" t="s">
        <v>1</v>
      </c>
      <c r="CI12" s="61"/>
      <c r="CJ12" s="61" t="s">
        <v>17</v>
      </c>
      <c r="CK12" s="61"/>
      <c r="CL12" s="61"/>
      <c r="CM12" s="61"/>
      <c r="CN12" s="61"/>
      <c r="CO12" s="61"/>
      <c r="CP12" s="61"/>
      <c r="CQ12" s="61"/>
      <c r="CR12" s="61"/>
      <c r="CS12" s="61" t="s">
        <v>15</v>
      </c>
      <c r="CT12" s="61" t="s">
        <v>12</v>
      </c>
      <c r="CU12" s="61"/>
      <c r="CV12" s="61"/>
      <c r="CW12" s="61"/>
      <c r="CX12" s="61"/>
      <c r="CY12" s="61" t="s">
        <v>13</v>
      </c>
      <c r="CZ12" s="61"/>
      <c r="DA12" s="61" t="s">
        <v>14</v>
      </c>
      <c r="DB12" s="61"/>
      <c r="DC12" s="61"/>
      <c r="DD12" s="61"/>
      <c r="DE12" s="61"/>
      <c r="DF12" s="61" t="s">
        <v>15</v>
      </c>
      <c r="DG12" s="61" t="s">
        <v>16</v>
      </c>
      <c r="DH12" s="61"/>
      <c r="DI12" s="61"/>
      <c r="DJ12" s="61"/>
      <c r="DK12" s="61"/>
      <c r="DL12" s="61" t="s">
        <v>1</v>
      </c>
      <c r="DM12" s="61"/>
      <c r="DN12" s="61" t="s">
        <v>17</v>
      </c>
      <c r="DO12" s="61"/>
      <c r="DP12" s="61"/>
      <c r="DQ12" s="61"/>
      <c r="DR12" s="61"/>
      <c r="DS12" s="61"/>
      <c r="DT12" s="61"/>
      <c r="DU12" s="61"/>
      <c r="DV12" s="61"/>
      <c r="DW12" s="61" t="s">
        <v>15</v>
      </c>
      <c r="DX12" s="61" t="s">
        <v>12</v>
      </c>
      <c r="DY12" s="61"/>
      <c r="DZ12" s="61"/>
      <c r="EA12" s="61"/>
      <c r="EB12" s="61"/>
      <c r="EC12" s="61" t="s">
        <v>13</v>
      </c>
      <c r="ED12" s="61"/>
      <c r="EE12" s="61" t="s">
        <v>14</v>
      </c>
      <c r="EF12" s="61"/>
      <c r="EG12" s="61"/>
      <c r="EH12" s="61"/>
      <c r="EI12" s="58"/>
      <c r="EJ12" s="61" t="s">
        <v>15</v>
      </c>
      <c r="EK12" s="60" t="s">
        <v>16</v>
      </c>
      <c r="EL12" s="61"/>
      <c r="EM12" s="61"/>
      <c r="EN12" s="61"/>
      <c r="EO12" s="61"/>
      <c r="EP12" s="61" t="s">
        <v>1</v>
      </c>
      <c r="EQ12" s="61"/>
      <c r="ER12" s="61" t="s">
        <v>17</v>
      </c>
      <c r="ES12" s="61"/>
      <c r="ET12" s="61"/>
      <c r="EU12" s="61"/>
      <c r="EV12" s="61"/>
      <c r="EW12" s="61"/>
      <c r="EX12" s="61"/>
      <c r="EY12" s="64"/>
      <c r="EZ12" s="64"/>
      <c r="FA12" s="64"/>
      <c r="FB12" s="64"/>
    </row>
    <row r="13" spans="1:158" s="8" customFormat="1" ht="21.75" customHeight="1">
      <c r="A13" s="65"/>
      <c r="B13" s="65"/>
      <c r="C13" s="65"/>
      <c r="D13" s="67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58"/>
      <c r="EJ13" s="61"/>
      <c r="EK13" s="60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4"/>
      <c r="EZ13" s="64"/>
      <c r="FA13" s="64"/>
      <c r="FB13" s="64"/>
    </row>
    <row r="14" spans="1:158" s="8" customFormat="1" ht="18.75" customHeight="1">
      <c r="A14" s="65"/>
      <c r="B14" s="65"/>
      <c r="C14" s="65"/>
      <c r="D14" s="67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58"/>
      <c r="EJ14" s="61"/>
      <c r="EK14" s="60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4"/>
      <c r="EZ14" s="64"/>
      <c r="FA14" s="64"/>
      <c r="FB14" s="64"/>
    </row>
    <row r="15" spans="1:158" s="8" customFormat="1" ht="15" customHeight="1">
      <c r="A15" s="65"/>
      <c r="B15" s="65"/>
      <c r="C15" s="65"/>
      <c r="D15" s="67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58"/>
      <c r="EJ15" s="61"/>
      <c r="EK15" s="60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3" t="s">
        <v>32</v>
      </c>
      <c r="EZ15" s="63" t="s">
        <v>2</v>
      </c>
      <c r="FA15" s="64"/>
      <c r="FB15" s="64"/>
    </row>
    <row r="16" spans="1:158" s="8" customFormat="1" ht="50.25" customHeight="1">
      <c r="A16" s="65"/>
      <c r="B16" s="65"/>
      <c r="C16" s="65"/>
      <c r="D16" s="67"/>
      <c r="E16" s="61" t="s">
        <v>37</v>
      </c>
      <c r="F16" s="61" t="s">
        <v>0</v>
      </c>
      <c r="G16" s="61"/>
      <c r="H16" s="61" t="s">
        <v>18</v>
      </c>
      <c r="I16" s="61" t="s">
        <v>38</v>
      </c>
      <c r="J16" s="61" t="s">
        <v>39</v>
      </c>
      <c r="K16" s="61" t="s">
        <v>40</v>
      </c>
      <c r="L16" s="61" t="s">
        <v>25</v>
      </c>
      <c r="M16" s="61" t="s">
        <v>19</v>
      </c>
      <c r="N16" s="61" t="s">
        <v>20</v>
      </c>
      <c r="O16" s="61" t="s">
        <v>21</v>
      </c>
      <c r="P16" s="61" t="s">
        <v>22</v>
      </c>
      <c r="Q16" s="61" t="s">
        <v>26</v>
      </c>
      <c r="R16" s="61" t="s">
        <v>23</v>
      </c>
      <c r="S16" s="61" t="s">
        <v>24</v>
      </c>
      <c r="T16" s="61"/>
      <c r="U16" s="61" t="s">
        <v>18</v>
      </c>
      <c r="V16" s="61" t="s">
        <v>38</v>
      </c>
      <c r="W16" s="61" t="s">
        <v>39</v>
      </c>
      <c r="X16" s="61" t="s">
        <v>40</v>
      </c>
      <c r="Y16" s="61" t="s">
        <v>25</v>
      </c>
      <c r="Z16" s="61" t="s">
        <v>19</v>
      </c>
      <c r="AA16" s="61" t="s">
        <v>20</v>
      </c>
      <c r="AB16" s="61" t="s">
        <v>21</v>
      </c>
      <c r="AC16" s="61" t="s">
        <v>22</v>
      </c>
      <c r="AD16" s="61" t="s">
        <v>26</v>
      </c>
      <c r="AE16" s="61" t="s">
        <v>23</v>
      </c>
      <c r="AF16" s="61" t="s">
        <v>24</v>
      </c>
      <c r="AG16" s="61"/>
      <c r="AH16" s="61"/>
      <c r="AI16" s="61" t="s">
        <v>37</v>
      </c>
      <c r="AJ16" s="61" t="s">
        <v>0</v>
      </c>
      <c r="AK16" s="61"/>
      <c r="AL16" s="61" t="s">
        <v>18</v>
      </c>
      <c r="AM16" s="61" t="s">
        <v>38</v>
      </c>
      <c r="AN16" s="61" t="s">
        <v>39</v>
      </c>
      <c r="AO16" s="61" t="s">
        <v>40</v>
      </c>
      <c r="AP16" s="61" t="s">
        <v>25</v>
      </c>
      <c r="AQ16" s="61" t="s">
        <v>19</v>
      </c>
      <c r="AR16" s="61" t="s">
        <v>20</v>
      </c>
      <c r="AS16" s="61" t="s">
        <v>21</v>
      </c>
      <c r="AT16" s="61" t="s">
        <v>22</v>
      </c>
      <c r="AU16" s="61" t="s">
        <v>26</v>
      </c>
      <c r="AV16" s="61" t="s">
        <v>23</v>
      </c>
      <c r="AW16" s="61" t="s">
        <v>24</v>
      </c>
      <c r="AX16" s="61"/>
      <c r="AY16" s="61" t="s">
        <v>18</v>
      </c>
      <c r="AZ16" s="61" t="s">
        <v>38</v>
      </c>
      <c r="BA16" s="61" t="s">
        <v>39</v>
      </c>
      <c r="BB16" s="61" t="s">
        <v>40</v>
      </c>
      <c r="BC16" s="61" t="s">
        <v>25</v>
      </c>
      <c r="BD16" s="61" t="s">
        <v>19</v>
      </c>
      <c r="BE16" s="61" t="s">
        <v>20</v>
      </c>
      <c r="BF16" s="61" t="s">
        <v>21</v>
      </c>
      <c r="BG16" s="61" t="s">
        <v>22</v>
      </c>
      <c r="BH16" s="61" t="s">
        <v>26</v>
      </c>
      <c r="BI16" s="61" t="s">
        <v>23</v>
      </c>
      <c r="BJ16" s="61" t="s">
        <v>24</v>
      </c>
      <c r="BK16" s="61"/>
      <c r="BL16" s="61"/>
      <c r="BM16" s="61" t="s">
        <v>37</v>
      </c>
      <c r="BN16" s="61" t="s">
        <v>0</v>
      </c>
      <c r="BO16" s="61"/>
      <c r="BP16" s="61" t="s">
        <v>18</v>
      </c>
      <c r="BQ16" s="61" t="s">
        <v>38</v>
      </c>
      <c r="BR16" s="61" t="s">
        <v>39</v>
      </c>
      <c r="BS16" s="61" t="s">
        <v>40</v>
      </c>
      <c r="BT16" s="61" t="s">
        <v>25</v>
      </c>
      <c r="BU16" s="61" t="s">
        <v>19</v>
      </c>
      <c r="BV16" s="61" t="s">
        <v>20</v>
      </c>
      <c r="BW16" s="61" t="s">
        <v>21</v>
      </c>
      <c r="BX16" s="61" t="s">
        <v>22</v>
      </c>
      <c r="BY16" s="61" t="s">
        <v>26</v>
      </c>
      <c r="BZ16" s="61" t="s">
        <v>23</v>
      </c>
      <c r="CA16" s="61" t="s">
        <v>24</v>
      </c>
      <c r="CB16" s="61"/>
      <c r="CC16" s="61" t="s">
        <v>18</v>
      </c>
      <c r="CD16" s="61" t="s">
        <v>38</v>
      </c>
      <c r="CE16" s="61" t="s">
        <v>39</v>
      </c>
      <c r="CF16" s="61" t="s">
        <v>40</v>
      </c>
      <c r="CG16" s="61" t="s">
        <v>25</v>
      </c>
      <c r="CH16" s="61" t="s">
        <v>19</v>
      </c>
      <c r="CI16" s="61" t="s">
        <v>20</v>
      </c>
      <c r="CJ16" s="61" t="s">
        <v>21</v>
      </c>
      <c r="CK16" s="61" t="s">
        <v>22</v>
      </c>
      <c r="CL16" s="61" t="s">
        <v>26</v>
      </c>
      <c r="CM16" s="61" t="s">
        <v>23</v>
      </c>
      <c r="CN16" s="61" t="s">
        <v>24</v>
      </c>
      <c r="CO16" s="61"/>
      <c r="CP16" s="61"/>
      <c r="CQ16" s="61" t="s">
        <v>37</v>
      </c>
      <c r="CR16" s="61" t="s">
        <v>0</v>
      </c>
      <c r="CS16" s="61"/>
      <c r="CT16" s="61" t="s">
        <v>18</v>
      </c>
      <c r="CU16" s="61" t="s">
        <v>38</v>
      </c>
      <c r="CV16" s="61" t="s">
        <v>39</v>
      </c>
      <c r="CW16" s="61" t="s">
        <v>40</v>
      </c>
      <c r="CX16" s="61" t="s">
        <v>25</v>
      </c>
      <c r="CY16" s="61" t="s">
        <v>19</v>
      </c>
      <c r="CZ16" s="61" t="s">
        <v>20</v>
      </c>
      <c r="DA16" s="61" t="s">
        <v>21</v>
      </c>
      <c r="DB16" s="61" t="s">
        <v>22</v>
      </c>
      <c r="DC16" s="61" t="s">
        <v>26</v>
      </c>
      <c r="DD16" s="61" t="s">
        <v>23</v>
      </c>
      <c r="DE16" s="61" t="s">
        <v>24</v>
      </c>
      <c r="DF16" s="61"/>
      <c r="DG16" s="61" t="s">
        <v>18</v>
      </c>
      <c r="DH16" s="61" t="s">
        <v>38</v>
      </c>
      <c r="DI16" s="61" t="s">
        <v>39</v>
      </c>
      <c r="DJ16" s="61" t="s">
        <v>40</v>
      </c>
      <c r="DK16" s="61" t="s">
        <v>25</v>
      </c>
      <c r="DL16" s="61" t="s">
        <v>19</v>
      </c>
      <c r="DM16" s="61" t="s">
        <v>20</v>
      </c>
      <c r="DN16" s="61" t="s">
        <v>21</v>
      </c>
      <c r="DO16" s="61" t="s">
        <v>22</v>
      </c>
      <c r="DP16" s="61" t="s">
        <v>26</v>
      </c>
      <c r="DQ16" s="61" t="s">
        <v>23</v>
      </c>
      <c r="DR16" s="61" t="s">
        <v>24</v>
      </c>
      <c r="DS16" s="61"/>
      <c r="DT16" s="61"/>
      <c r="DU16" s="61" t="s">
        <v>37</v>
      </c>
      <c r="DV16" s="61" t="s">
        <v>0</v>
      </c>
      <c r="DW16" s="61"/>
      <c r="DX16" s="61" t="s">
        <v>18</v>
      </c>
      <c r="DY16" s="61" t="s">
        <v>38</v>
      </c>
      <c r="DZ16" s="61" t="s">
        <v>39</v>
      </c>
      <c r="EA16" s="61" t="s">
        <v>40</v>
      </c>
      <c r="EB16" s="61" t="s">
        <v>25</v>
      </c>
      <c r="EC16" s="61" t="s">
        <v>19</v>
      </c>
      <c r="ED16" s="61" t="s">
        <v>20</v>
      </c>
      <c r="EE16" s="61" t="s">
        <v>21</v>
      </c>
      <c r="EF16" s="61" t="s">
        <v>22</v>
      </c>
      <c r="EG16" s="61" t="s">
        <v>23</v>
      </c>
      <c r="EH16" s="61" t="s">
        <v>26</v>
      </c>
      <c r="EI16" s="58" t="s">
        <v>24</v>
      </c>
      <c r="EJ16" s="61"/>
      <c r="EK16" s="60" t="s">
        <v>18</v>
      </c>
      <c r="EL16" s="61" t="s">
        <v>38</v>
      </c>
      <c r="EM16" s="61" t="s">
        <v>39</v>
      </c>
      <c r="EN16" s="61" t="s">
        <v>40</v>
      </c>
      <c r="EO16" s="61" t="s">
        <v>25</v>
      </c>
      <c r="EP16" s="61" t="s">
        <v>19</v>
      </c>
      <c r="EQ16" s="61" t="s">
        <v>20</v>
      </c>
      <c r="ER16" s="61" t="s">
        <v>21</v>
      </c>
      <c r="ES16" s="61" t="s">
        <v>22</v>
      </c>
      <c r="ET16" s="61" t="s">
        <v>26</v>
      </c>
      <c r="EU16" s="61" t="s">
        <v>23</v>
      </c>
      <c r="EV16" s="61" t="s">
        <v>24</v>
      </c>
      <c r="EW16" s="61"/>
      <c r="EX16" s="61"/>
      <c r="EY16" s="64"/>
      <c r="EZ16" s="64"/>
      <c r="FA16" s="64"/>
      <c r="FB16" s="64"/>
    </row>
    <row r="17" spans="1:158" s="8" customFormat="1" ht="232.5" customHeight="1">
      <c r="A17" s="65"/>
      <c r="B17" s="65"/>
      <c r="C17" s="65"/>
      <c r="D17" s="68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35" t="s">
        <v>37</v>
      </c>
      <c r="AH17" s="35" t="s">
        <v>0</v>
      </c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35" t="s">
        <v>37</v>
      </c>
      <c r="BL17" s="35" t="s">
        <v>0</v>
      </c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35" t="s">
        <v>37</v>
      </c>
      <c r="CP17" s="35" t="s">
        <v>0</v>
      </c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35" t="s">
        <v>37</v>
      </c>
      <c r="DT17" s="35" t="s">
        <v>0</v>
      </c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58"/>
      <c r="EJ17" s="61"/>
      <c r="EK17" s="60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35" t="s">
        <v>37</v>
      </c>
      <c r="EX17" s="35" t="s">
        <v>0</v>
      </c>
      <c r="EY17" s="64"/>
      <c r="EZ17" s="33" t="s">
        <v>33</v>
      </c>
      <c r="FA17" s="33" t="s">
        <v>56</v>
      </c>
      <c r="FB17" s="64"/>
    </row>
    <row r="18" spans="1:158" s="8" customFormat="1" ht="18.75">
      <c r="A18" s="33">
        <v>1</v>
      </c>
      <c r="B18" s="33">
        <v>2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3">
        <v>16</v>
      </c>
      <c r="Q18" s="33">
        <v>17</v>
      </c>
      <c r="R18" s="33">
        <v>18</v>
      </c>
      <c r="S18" s="33">
        <v>19</v>
      </c>
      <c r="T18" s="33">
        <v>20</v>
      </c>
      <c r="U18" s="33">
        <v>21</v>
      </c>
      <c r="V18" s="33">
        <v>22</v>
      </c>
      <c r="W18" s="33">
        <v>23</v>
      </c>
      <c r="X18" s="33">
        <v>24</v>
      </c>
      <c r="Y18" s="33">
        <v>25</v>
      </c>
      <c r="Z18" s="33">
        <v>26</v>
      </c>
      <c r="AA18" s="33">
        <v>27</v>
      </c>
      <c r="AB18" s="33">
        <v>28</v>
      </c>
      <c r="AC18" s="33">
        <v>29</v>
      </c>
      <c r="AD18" s="33">
        <v>30</v>
      </c>
      <c r="AE18" s="33">
        <v>31</v>
      </c>
      <c r="AF18" s="33">
        <v>32</v>
      </c>
      <c r="AG18" s="33">
        <v>33</v>
      </c>
      <c r="AH18" s="33">
        <v>34</v>
      </c>
      <c r="AI18" s="33">
        <v>35</v>
      </c>
      <c r="AJ18" s="33">
        <v>36</v>
      </c>
      <c r="AK18" s="33">
        <v>37</v>
      </c>
      <c r="AL18" s="33">
        <v>38</v>
      </c>
      <c r="AM18" s="33">
        <v>39</v>
      </c>
      <c r="AN18" s="33">
        <v>40</v>
      </c>
      <c r="AO18" s="33">
        <v>41</v>
      </c>
      <c r="AP18" s="33">
        <v>42</v>
      </c>
      <c r="AQ18" s="33">
        <v>43</v>
      </c>
      <c r="AR18" s="33">
        <v>44</v>
      </c>
      <c r="AS18" s="33">
        <v>45</v>
      </c>
      <c r="AT18" s="33">
        <v>46</v>
      </c>
      <c r="AU18" s="33">
        <v>47</v>
      </c>
      <c r="AV18" s="33">
        <v>48</v>
      </c>
      <c r="AW18" s="33">
        <v>49</v>
      </c>
      <c r="AX18" s="33">
        <v>50</v>
      </c>
      <c r="AY18" s="33">
        <v>51</v>
      </c>
      <c r="AZ18" s="33">
        <v>52</v>
      </c>
      <c r="BA18" s="33">
        <v>53</v>
      </c>
      <c r="BB18" s="33">
        <v>54</v>
      </c>
      <c r="BC18" s="33">
        <v>55</v>
      </c>
      <c r="BD18" s="33">
        <v>56</v>
      </c>
      <c r="BE18" s="33">
        <v>57</v>
      </c>
      <c r="BF18" s="33">
        <v>58</v>
      </c>
      <c r="BG18" s="33">
        <v>59</v>
      </c>
      <c r="BH18" s="33">
        <v>60</v>
      </c>
      <c r="BI18" s="33">
        <v>61</v>
      </c>
      <c r="BJ18" s="33">
        <v>62</v>
      </c>
      <c r="BK18" s="33">
        <v>63</v>
      </c>
      <c r="BL18" s="33">
        <v>64</v>
      </c>
      <c r="BM18" s="33">
        <v>65</v>
      </c>
      <c r="BN18" s="33">
        <v>66</v>
      </c>
      <c r="BO18" s="33">
        <v>67</v>
      </c>
      <c r="BP18" s="33">
        <v>68</v>
      </c>
      <c r="BQ18" s="33">
        <v>69</v>
      </c>
      <c r="BR18" s="33">
        <v>70</v>
      </c>
      <c r="BS18" s="33">
        <v>71</v>
      </c>
      <c r="BT18" s="33">
        <v>72</v>
      </c>
      <c r="BU18" s="33">
        <v>73</v>
      </c>
      <c r="BV18" s="33">
        <v>74</v>
      </c>
      <c r="BW18" s="33">
        <v>75</v>
      </c>
      <c r="BX18" s="33">
        <v>76</v>
      </c>
      <c r="BY18" s="33">
        <v>77</v>
      </c>
      <c r="BZ18" s="33">
        <v>78</v>
      </c>
      <c r="CA18" s="33">
        <v>79</v>
      </c>
      <c r="CB18" s="33">
        <v>80</v>
      </c>
      <c r="CC18" s="33">
        <v>81</v>
      </c>
      <c r="CD18" s="33">
        <v>82</v>
      </c>
      <c r="CE18" s="33">
        <v>83</v>
      </c>
      <c r="CF18" s="33">
        <v>84</v>
      </c>
      <c r="CG18" s="33">
        <v>85</v>
      </c>
      <c r="CH18" s="33">
        <v>86</v>
      </c>
      <c r="CI18" s="33">
        <v>87</v>
      </c>
      <c r="CJ18" s="33">
        <v>88</v>
      </c>
      <c r="CK18" s="33">
        <v>89</v>
      </c>
      <c r="CL18" s="33">
        <v>90</v>
      </c>
      <c r="CM18" s="33">
        <v>91</v>
      </c>
      <c r="CN18" s="33">
        <v>92</v>
      </c>
      <c r="CO18" s="33">
        <v>93</v>
      </c>
      <c r="CP18" s="33">
        <v>94</v>
      </c>
      <c r="CQ18" s="33">
        <v>95</v>
      </c>
      <c r="CR18" s="33">
        <v>96</v>
      </c>
      <c r="CS18" s="33">
        <v>97</v>
      </c>
      <c r="CT18" s="33">
        <v>98</v>
      </c>
      <c r="CU18" s="33">
        <v>99</v>
      </c>
      <c r="CV18" s="33">
        <v>100</v>
      </c>
      <c r="CW18" s="33">
        <v>101</v>
      </c>
      <c r="CX18" s="33">
        <v>102</v>
      </c>
      <c r="CY18" s="33">
        <v>103</v>
      </c>
      <c r="CZ18" s="33">
        <v>104</v>
      </c>
      <c r="DA18" s="33">
        <v>105</v>
      </c>
      <c r="DB18" s="33">
        <v>106</v>
      </c>
      <c r="DC18" s="33">
        <v>107</v>
      </c>
      <c r="DD18" s="33">
        <v>108</v>
      </c>
      <c r="DE18" s="33">
        <v>109</v>
      </c>
      <c r="DF18" s="33">
        <v>110</v>
      </c>
      <c r="DG18" s="33">
        <v>111</v>
      </c>
      <c r="DH18" s="33">
        <v>112</v>
      </c>
      <c r="DI18" s="33">
        <v>113</v>
      </c>
      <c r="DJ18" s="33">
        <v>114</v>
      </c>
      <c r="DK18" s="33">
        <v>115</v>
      </c>
      <c r="DL18" s="33">
        <v>116</v>
      </c>
      <c r="DM18" s="33">
        <v>117</v>
      </c>
      <c r="DN18" s="33">
        <v>118</v>
      </c>
      <c r="DO18" s="33">
        <v>119</v>
      </c>
      <c r="DP18" s="33">
        <v>120</v>
      </c>
      <c r="DQ18" s="33">
        <v>121</v>
      </c>
      <c r="DR18" s="33">
        <v>122</v>
      </c>
      <c r="DS18" s="33">
        <v>123</v>
      </c>
      <c r="DT18" s="33">
        <v>124</v>
      </c>
      <c r="DU18" s="33">
        <v>125</v>
      </c>
      <c r="DV18" s="33">
        <v>126</v>
      </c>
      <c r="DW18" s="33">
        <v>127</v>
      </c>
      <c r="DX18" s="33">
        <v>128</v>
      </c>
      <c r="DY18" s="33">
        <v>129</v>
      </c>
      <c r="DZ18" s="33">
        <v>130</v>
      </c>
      <c r="EA18" s="33">
        <v>131</v>
      </c>
      <c r="EB18" s="33">
        <v>132</v>
      </c>
      <c r="EC18" s="33">
        <v>133</v>
      </c>
      <c r="ED18" s="33">
        <v>134</v>
      </c>
      <c r="EE18" s="33">
        <v>135</v>
      </c>
      <c r="EF18" s="33">
        <v>136</v>
      </c>
      <c r="EG18" s="33">
        <v>137</v>
      </c>
      <c r="EH18" s="33">
        <v>138</v>
      </c>
      <c r="EI18" s="44">
        <v>139</v>
      </c>
      <c r="EJ18" s="43">
        <v>140</v>
      </c>
      <c r="EK18" s="48">
        <v>141</v>
      </c>
      <c r="EL18" s="33">
        <v>142</v>
      </c>
      <c r="EM18" s="33">
        <v>143</v>
      </c>
      <c r="EN18" s="33">
        <v>144</v>
      </c>
      <c r="EO18" s="33">
        <v>145</v>
      </c>
      <c r="EP18" s="33">
        <v>146</v>
      </c>
      <c r="EQ18" s="33">
        <v>147</v>
      </c>
      <c r="ER18" s="33">
        <v>148</v>
      </c>
      <c r="ES18" s="33">
        <v>149</v>
      </c>
      <c r="ET18" s="33">
        <v>150</v>
      </c>
      <c r="EU18" s="33">
        <v>151</v>
      </c>
      <c r="EV18" s="33">
        <v>152</v>
      </c>
      <c r="EW18" s="33">
        <v>153</v>
      </c>
      <c r="EX18" s="33">
        <v>154</v>
      </c>
      <c r="EY18" s="33">
        <v>155</v>
      </c>
      <c r="EZ18" s="33">
        <v>156</v>
      </c>
      <c r="FA18" s="33">
        <v>157</v>
      </c>
      <c r="FB18" s="33">
        <v>158</v>
      </c>
    </row>
    <row r="19" spans="1:158" s="9" customFormat="1" ht="18.75">
      <c r="A19" s="54" t="s">
        <v>5</v>
      </c>
      <c r="B19" s="31" t="s">
        <v>41</v>
      </c>
      <c r="C19" s="32"/>
      <c r="D19" s="21">
        <f>SUM(D20:D31)</f>
        <v>776.4</v>
      </c>
      <c r="E19" s="21">
        <f t="shared" ref="E19:BP19" si="0">SUM(E20:E31)</f>
        <v>216.6</v>
      </c>
      <c r="F19" s="21">
        <f t="shared" si="0"/>
        <v>534.09999999999991</v>
      </c>
      <c r="G19" s="21">
        <f t="shared" si="0"/>
        <v>0</v>
      </c>
      <c r="H19" s="21">
        <f t="shared" si="0"/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21">
        <f t="shared" si="0"/>
        <v>0</v>
      </c>
      <c r="AA19" s="21">
        <f t="shared" si="0"/>
        <v>0</v>
      </c>
      <c r="AB19" s="21">
        <f t="shared" si="0"/>
        <v>0</v>
      </c>
      <c r="AC19" s="21">
        <f t="shared" si="0"/>
        <v>0</v>
      </c>
      <c r="AD19" s="21">
        <f t="shared" si="0"/>
        <v>0</v>
      </c>
      <c r="AE19" s="21">
        <f t="shared" si="0"/>
        <v>0</v>
      </c>
      <c r="AF19" s="21">
        <f t="shared" si="0"/>
        <v>0</v>
      </c>
      <c r="AG19" s="21">
        <f t="shared" si="0"/>
        <v>0</v>
      </c>
      <c r="AH19" s="21">
        <f t="shared" si="0"/>
        <v>0</v>
      </c>
      <c r="AI19" s="21">
        <f t="shared" si="0"/>
        <v>0</v>
      </c>
      <c r="AJ19" s="21">
        <f t="shared" si="0"/>
        <v>0</v>
      </c>
      <c r="AK19" s="21">
        <f t="shared" si="0"/>
        <v>0</v>
      </c>
      <c r="AL19" s="21">
        <f t="shared" si="0"/>
        <v>0</v>
      </c>
      <c r="AM19" s="21">
        <f t="shared" si="0"/>
        <v>0</v>
      </c>
      <c r="AN19" s="21">
        <f t="shared" si="0"/>
        <v>0</v>
      </c>
      <c r="AO19" s="21">
        <f t="shared" si="0"/>
        <v>0</v>
      </c>
      <c r="AP19" s="21">
        <f t="shared" si="0"/>
        <v>0</v>
      </c>
      <c r="AQ19" s="21">
        <f t="shared" si="0"/>
        <v>0</v>
      </c>
      <c r="AR19" s="21">
        <f t="shared" si="0"/>
        <v>0</v>
      </c>
      <c r="AS19" s="21">
        <f t="shared" si="0"/>
        <v>0</v>
      </c>
      <c r="AT19" s="21">
        <f t="shared" si="0"/>
        <v>0</v>
      </c>
      <c r="AU19" s="21">
        <f t="shared" si="0"/>
        <v>0</v>
      </c>
      <c r="AV19" s="21">
        <f t="shared" si="0"/>
        <v>0</v>
      </c>
      <c r="AW19" s="21">
        <f t="shared" si="0"/>
        <v>0</v>
      </c>
      <c r="AX19" s="21">
        <f t="shared" si="0"/>
        <v>0</v>
      </c>
      <c r="AY19" s="21">
        <f t="shared" si="0"/>
        <v>0</v>
      </c>
      <c r="AZ19" s="21">
        <f t="shared" si="0"/>
        <v>0</v>
      </c>
      <c r="BA19" s="21">
        <f t="shared" si="0"/>
        <v>0</v>
      </c>
      <c r="BB19" s="21">
        <f t="shared" si="0"/>
        <v>0</v>
      </c>
      <c r="BC19" s="21">
        <f t="shared" si="0"/>
        <v>0</v>
      </c>
      <c r="BD19" s="21">
        <f t="shared" si="0"/>
        <v>0</v>
      </c>
      <c r="BE19" s="21">
        <f t="shared" si="0"/>
        <v>0</v>
      </c>
      <c r="BF19" s="21">
        <f t="shared" si="0"/>
        <v>0</v>
      </c>
      <c r="BG19" s="21">
        <f t="shared" si="0"/>
        <v>0</v>
      </c>
      <c r="BH19" s="21">
        <f t="shared" si="0"/>
        <v>0</v>
      </c>
      <c r="BI19" s="21">
        <f t="shared" si="0"/>
        <v>0</v>
      </c>
      <c r="BJ19" s="21">
        <f t="shared" si="0"/>
        <v>0</v>
      </c>
      <c r="BK19" s="21">
        <f t="shared" si="0"/>
        <v>0</v>
      </c>
      <c r="BL19" s="21">
        <f t="shared" si="0"/>
        <v>0</v>
      </c>
      <c r="BM19" s="21">
        <f t="shared" si="0"/>
        <v>10.199999999999999</v>
      </c>
      <c r="BN19" s="21">
        <f t="shared" si="0"/>
        <v>15.5</v>
      </c>
      <c r="BO19" s="21">
        <f t="shared" si="0"/>
        <v>0</v>
      </c>
      <c r="BP19" s="21">
        <f t="shared" si="0"/>
        <v>0</v>
      </c>
      <c r="BQ19" s="21">
        <f t="shared" ref="BQ19:EB19" si="1">SUM(BQ20:BQ31)</f>
        <v>0</v>
      </c>
      <c r="BR19" s="21">
        <f t="shared" si="1"/>
        <v>0</v>
      </c>
      <c r="BS19" s="21">
        <f t="shared" si="1"/>
        <v>0</v>
      </c>
      <c r="BT19" s="21">
        <f t="shared" si="1"/>
        <v>0</v>
      </c>
      <c r="BU19" s="21">
        <f t="shared" si="1"/>
        <v>0</v>
      </c>
      <c r="BV19" s="21">
        <f t="shared" si="1"/>
        <v>0</v>
      </c>
      <c r="BW19" s="21">
        <f t="shared" si="1"/>
        <v>0</v>
      </c>
      <c r="BX19" s="21">
        <f t="shared" si="1"/>
        <v>0</v>
      </c>
      <c r="BY19" s="21">
        <f t="shared" si="1"/>
        <v>0</v>
      </c>
      <c r="BZ19" s="21">
        <f t="shared" si="1"/>
        <v>0</v>
      </c>
      <c r="CA19" s="21">
        <f t="shared" si="1"/>
        <v>0</v>
      </c>
      <c r="CB19" s="21">
        <f t="shared" si="1"/>
        <v>0</v>
      </c>
      <c r="CC19" s="21">
        <f t="shared" si="1"/>
        <v>0</v>
      </c>
      <c r="CD19" s="21">
        <f t="shared" si="1"/>
        <v>0</v>
      </c>
      <c r="CE19" s="21">
        <f t="shared" si="1"/>
        <v>0</v>
      </c>
      <c r="CF19" s="21">
        <f t="shared" si="1"/>
        <v>0</v>
      </c>
      <c r="CG19" s="21">
        <f t="shared" si="1"/>
        <v>0</v>
      </c>
      <c r="CH19" s="21">
        <f t="shared" si="1"/>
        <v>0</v>
      </c>
      <c r="CI19" s="21">
        <f t="shared" si="1"/>
        <v>0</v>
      </c>
      <c r="CJ19" s="21">
        <f t="shared" si="1"/>
        <v>0</v>
      </c>
      <c r="CK19" s="21">
        <f t="shared" si="1"/>
        <v>0</v>
      </c>
      <c r="CL19" s="21">
        <f t="shared" si="1"/>
        <v>0</v>
      </c>
      <c r="CM19" s="21">
        <f t="shared" si="1"/>
        <v>0</v>
      </c>
      <c r="CN19" s="21">
        <f t="shared" si="1"/>
        <v>0</v>
      </c>
      <c r="CO19" s="21">
        <f t="shared" si="1"/>
        <v>0</v>
      </c>
      <c r="CP19" s="21">
        <f t="shared" si="1"/>
        <v>0</v>
      </c>
      <c r="CQ19" s="21">
        <f t="shared" si="1"/>
        <v>0</v>
      </c>
      <c r="CR19" s="21">
        <f t="shared" si="1"/>
        <v>0</v>
      </c>
      <c r="CS19" s="21">
        <f t="shared" si="1"/>
        <v>0</v>
      </c>
      <c r="CT19" s="21">
        <f t="shared" si="1"/>
        <v>0</v>
      </c>
      <c r="CU19" s="21">
        <f t="shared" si="1"/>
        <v>0</v>
      </c>
      <c r="CV19" s="21">
        <f t="shared" si="1"/>
        <v>0</v>
      </c>
      <c r="CW19" s="21">
        <f t="shared" si="1"/>
        <v>0</v>
      </c>
      <c r="CX19" s="21">
        <f t="shared" si="1"/>
        <v>0</v>
      </c>
      <c r="CY19" s="21">
        <f t="shared" si="1"/>
        <v>0</v>
      </c>
      <c r="CZ19" s="21">
        <f t="shared" si="1"/>
        <v>0</v>
      </c>
      <c r="DA19" s="21">
        <f t="shared" si="1"/>
        <v>0</v>
      </c>
      <c r="DB19" s="21">
        <f t="shared" si="1"/>
        <v>0</v>
      </c>
      <c r="DC19" s="21">
        <f t="shared" si="1"/>
        <v>0</v>
      </c>
      <c r="DD19" s="21">
        <f t="shared" si="1"/>
        <v>0</v>
      </c>
      <c r="DE19" s="21">
        <f t="shared" si="1"/>
        <v>0</v>
      </c>
      <c r="DF19" s="21">
        <f t="shared" si="1"/>
        <v>0</v>
      </c>
      <c r="DG19" s="21">
        <f t="shared" si="1"/>
        <v>0</v>
      </c>
      <c r="DH19" s="21">
        <f t="shared" si="1"/>
        <v>0</v>
      </c>
      <c r="DI19" s="21">
        <f t="shared" si="1"/>
        <v>0</v>
      </c>
      <c r="DJ19" s="21">
        <f t="shared" si="1"/>
        <v>0</v>
      </c>
      <c r="DK19" s="21">
        <f t="shared" si="1"/>
        <v>0</v>
      </c>
      <c r="DL19" s="21">
        <f t="shared" si="1"/>
        <v>0</v>
      </c>
      <c r="DM19" s="21">
        <f t="shared" si="1"/>
        <v>0</v>
      </c>
      <c r="DN19" s="21">
        <f t="shared" si="1"/>
        <v>0</v>
      </c>
      <c r="DO19" s="21">
        <f t="shared" si="1"/>
        <v>0</v>
      </c>
      <c r="DP19" s="21">
        <f t="shared" si="1"/>
        <v>0</v>
      </c>
      <c r="DQ19" s="21">
        <f t="shared" si="1"/>
        <v>0</v>
      </c>
      <c r="DR19" s="21">
        <f t="shared" si="1"/>
        <v>0</v>
      </c>
      <c r="DS19" s="21">
        <f t="shared" si="1"/>
        <v>0</v>
      </c>
      <c r="DT19" s="21">
        <f t="shared" si="1"/>
        <v>0</v>
      </c>
      <c r="DU19" s="21">
        <f t="shared" si="1"/>
        <v>0</v>
      </c>
      <c r="DV19" s="21">
        <f t="shared" si="1"/>
        <v>0</v>
      </c>
      <c r="DW19" s="21">
        <f t="shared" si="1"/>
        <v>0</v>
      </c>
      <c r="DX19" s="21">
        <f t="shared" si="1"/>
        <v>0</v>
      </c>
      <c r="DY19" s="21">
        <f t="shared" si="1"/>
        <v>0</v>
      </c>
      <c r="DZ19" s="21">
        <f t="shared" si="1"/>
        <v>0</v>
      </c>
      <c r="EA19" s="21">
        <f t="shared" si="1"/>
        <v>0</v>
      </c>
      <c r="EB19" s="21">
        <f t="shared" si="1"/>
        <v>0</v>
      </c>
      <c r="EC19" s="21">
        <f t="shared" ref="EC19:FB19" si="2">SUM(EC20:EC31)</f>
        <v>0</v>
      </c>
      <c r="ED19" s="21">
        <f t="shared" si="2"/>
        <v>0</v>
      </c>
      <c r="EE19" s="21">
        <f t="shared" si="2"/>
        <v>0</v>
      </c>
      <c r="EF19" s="21">
        <f t="shared" si="2"/>
        <v>0</v>
      </c>
      <c r="EG19" s="21">
        <f t="shared" si="2"/>
        <v>0</v>
      </c>
      <c r="EH19" s="21">
        <f t="shared" si="2"/>
        <v>0</v>
      </c>
      <c r="EI19" s="21">
        <f t="shared" si="2"/>
        <v>0</v>
      </c>
      <c r="EJ19" s="21">
        <f t="shared" si="2"/>
        <v>0</v>
      </c>
      <c r="EK19" s="21">
        <f t="shared" si="2"/>
        <v>0</v>
      </c>
      <c r="EL19" s="21">
        <f t="shared" si="2"/>
        <v>0</v>
      </c>
      <c r="EM19" s="21">
        <f t="shared" si="2"/>
        <v>0</v>
      </c>
      <c r="EN19" s="21">
        <f t="shared" si="2"/>
        <v>0</v>
      </c>
      <c r="EO19" s="21">
        <f t="shared" si="2"/>
        <v>0</v>
      </c>
      <c r="EP19" s="21">
        <f t="shared" si="2"/>
        <v>0</v>
      </c>
      <c r="EQ19" s="21">
        <f t="shared" si="2"/>
        <v>0</v>
      </c>
      <c r="ER19" s="21">
        <f t="shared" si="2"/>
        <v>0</v>
      </c>
      <c r="ES19" s="21">
        <f t="shared" si="2"/>
        <v>0</v>
      </c>
      <c r="ET19" s="21">
        <f t="shared" si="2"/>
        <v>0</v>
      </c>
      <c r="EU19" s="21">
        <f t="shared" si="2"/>
        <v>0</v>
      </c>
      <c r="EV19" s="21">
        <f t="shared" si="2"/>
        <v>0</v>
      </c>
      <c r="EW19" s="21">
        <f t="shared" si="2"/>
        <v>0</v>
      </c>
      <c r="EX19" s="21">
        <f t="shared" si="2"/>
        <v>0</v>
      </c>
      <c r="EY19" s="21">
        <f t="shared" si="2"/>
        <v>64667</v>
      </c>
      <c r="EZ19" s="21">
        <f t="shared" si="2"/>
        <v>48149</v>
      </c>
      <c r="FA19" s="21">
        <f t="shared" si="2"/>
        <v>16518</v>
      </c>
      <c r="FB19" s="21">
        <f t="shared" si="2"/>
        <v>782.60000000000014</v>
      </c>
    </row>
    <row r="20" spans="1:158" s="9" customFormat="1" ht="37.5">
      <c r="A20" s="12" t="s">
        <v>61</v>
      </c>
      <c r="B20" s="29" t="s">
        <v>42</v>
      </c>
      <c r="C20" s="30" t="s">
        <v>27</v>
      </c>
      <c r="D20" s="28">
        <f t="shared" ref="D20:D31" si="3">SUM(E20:EX20)</f>
        <v>65.900000000000006</v>
      </c>
      <c r="E20" s="34">
        <v>18.899999999999999</v>
      </c>
      <c r="F20" s="34">
        <v>47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>
        <v>0</v>
      </c>
      <c r="CR20" s="34">
        <v>0</v>
      </c>
      <c r="CS20" s="34">
        <v>0</v>
      </c>
      <c r="CT20" s="34">
        <v>0</v>
      </c>
      <c r="CU20" s="34">
        <v>0</v>
      </c>
      <c r="CV20" s="34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>
        <v>0</v>
      </c>
      <c r="DE20" s="34">
        <v>0</v>
      </c>
      <c r="DF20" s="34">
        <v>0</v>
      </c>
      <c r="DG20" s="34">
        <v>0</v>
      </c>
      <c r="DH20" s="34">
        <v>0</v>
      </c>
      <c r="DI20" s="34">
        <v>0</v>
      </c>
      <c r="DJ20" s="34">
        <v>0</v>
      </c>
      <c r="DK20" s="34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0</v>
      </c>
      <c r="DT20" s="34">
        <v>0</v>
      </c>
      <c r="DU20" s="34">
        <v>0</v>
      </c>
      <c r="DV20" s="34">
        <v>0</v>
      </c>
      <c r="DW20" s="34">
        <v>0</v>
      </c>
      <c r="DX20" s="34">
        <v>0</v>
      </c>
      <c r="DY20" s="34">
        <v>0</v>
      </c>
      <c r="DZ20" s="34">
        <v>0</v>
      </c>
      <c r="EA20" s="34">
        <v>0</v>
      </c>
      <c r="EB20" s="34">
        <v>0</v>
      </c>
      <c r="EC20" s="34">
        <v>0</v>
      </c>
      <c r="ED20" s="34">
        <v>0</v>
      </c>
      <c r="EE20" s="34">
        <v>0</v>
      </c>
      <c r="EF20" s="34">
        <v>0</v>
      </c>
      <c r="EG20" s="34">
        <v>0</v>
      </c>
      <c r="EH20" s="34">
        <v>0</v>
      </c>
      <c r="EI20" s="45">
        <v>0</v>
      </c>
      <c r="EJ20" s="34">
        <v>0</v>
      </c>
      <c r="EK20" s="49">
        <v>0</v>
      </c>
      <c r="EL20" s="34">
        <v>0</v>
      </c>
      <c r="EM20" s="34">
        <v>0</v>
      </c>
      <c r="EN20" s="34">
        <v>0</v>
      </c>
      <c r="EO20" s="34">
        <v>0</v>
      </c>
      <c r="EP20" s="34">
        <v>0</v>
      </c>
      <c r="EQ20" s="34">
        <v>0</v>
      </c>
      <c r="ER20" s="34">
        <v>0</v>
      </c>
      <c r="ES20" s="34">
        <v>0</v>
      </c>
      <c r="ET20" s="34">
        <v>0</v>
      </c>
      <c r="EU20" s="34">
        <v>0</v>
      </c>
      <c r="EV20" s="34">
        <v>0</v>
      </c>
      <c r="EW20" s="34">
        <v>0</v>
      </c>
      <c r="EX20" s="34">
        <v>0</v>
      </c>
      <c r="EY20" s="28">
        <f t="shared" ref="EY20:EY31" si="4">SUM(EZ20:FA20)</f>
        <v>5730</v>
      </c>
      <c r="EZ20" s="28">
        <v>4273</v>
      </c>
      <c r="FA20" s="28">
        <v>1457</v>
      </c>
      <c r="FB20" s="28">
        <v>68.3</v>
      </c>
    </row>
    <row r="21" spans="1:158" s="9" customFormat="1" ht="18.75">
      <c r="A21" s="12" t="s">
        <v>62</v>
      </c>
      <c r="B21" s="29" t="s">
        <v>43</v>
      </c>
      <c r="C21" s="30" t="s">
        <v>27</v>
      </c>
      <c r="D21" s="28">
        <f t="shared" si="3"/>
        <v>55.8</v>
      </c>
      <c r="E21" s="34">
        <v>15</v>
      </c>
      <c r="F21" s="34">
        <v>40.799999999999997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34">
        <v>0</v>
      </c>
      <c r="BO21" s="34">
        <v>0</v>
      </c>
      <c r="BP21" s="34">
        <v>0</v>
      </c>
      <c r="BQ21" s="34">
        <v>0</v>
      </c>
      <c r="BR21" s="34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34">
        <v>0</v>
      </c>
      <c r="CD21" s="34">
        <v>0</v>
      </c>
      <c r="CE21" s="34">
        <v>0</v>
      </c>
      <c r="CF21" s="34">
        <v>0</v>
      </c>
      <c r="CG21" s="34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>
        <v>0</v>
      </c>
      <c r="CQ21" s="34">
        <v>0</v>
      </c>
      <c r="CR21" s="34">
        <v>0</v>
      </c>
      <c r="CS21" s="34">
        <v>0</v>
      </c>
      <c r="CT21" s="34">
        <v>0</v>
      </c>
      <c r="CU21" s="34">
        <v>0</v>
      </c>
      <c r="CV21" s="34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>
        <v>0</v>
      </c>
      <c r="DE21" s="34">
        <v>0</v>
      </c>
      <c r="DF21" s="34">
        <v>0</v>
      </c>
      <c r="DG21" s="34">
        <v>0</v>
      </c>
      <c r="DH21" s="34">
        <v>0</v>
      </c>
      <c r="DI21" s="34">
        <v>0</v>
      </c>
      <c r="DJ21" s="34">
        <v>0</v>
      </c>
      <c r="DK21" s="34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0</v>
      </c>
      <c r="DT21" s="34">
        <v>0</v>
      </c>
      <c r="DU21" s="34">
        <v>0</v>
      </c>
      <c r="DV21" s="34">
        <v>0</v>
      </c>
      <c r="DW21" s="34">
        <v>0</v>
      </c>
      <c r="DX21" s="34">
        <v>0</v>
      </c>
      <c r="DY21" s="34">
        <v>0</v>
      </c>
      <c r="DZ21" s="34">
        <v>0</v>
      </c>
      <c r="EA21" s="34">
        <v>0</v>
      </c>
      <c r="EB21" s="34">
        <v>0</v>
      </c>
      <c r="EC21" s="34">
        <v>0</v>
      </c>
      <c r="ED21" s="34">
        <v>0</v>
      </c>
      <c r="EE21" s="34">
        <v>0</v>
      </c>
      <c r="EF21" s="34">
        <v>0</v>
      </c>
      <c r="EG21" s="34">
        <v>0</v>
      </c>
      <c r="EH21" s="34">
        <v>0</v>
      </c>
      <c r="EI21" s="45">
        <v>0</v>
      </c>
      <c r="EJ21" s="34">
        <v>0</v>
      </c>
      <c r="EK21" s="49">
        <v>0</v>
      </c>
      <c r="EL21" s="34">
        <v>0</v>
      </c>
      <c r="EM21" s="34">
        <v>0</v>
      </c>
      <c r="EN21" s="34">
        <v>0</v>
      </c>
      <c r="EO21" s="34">
        <v>0</v>
      </c>
      <c r="EP21" s="34">
        <v>0</v>
      </c>
      <c r="EQ21" s="34">
        <v>0</v>
      </c>
      <c r="ER21" s="34">
        <v>0</v>
      </c>
      <c r="ES21" s="34">
        <v>0</v>
      </c>
      <c r="ET21" s="34">
        <v>0</v>
      </c>
      <c r="EU21" s="34">
        <v>0</v>
      </c>
      <c r="EV21" s="34">
        <v>0</v>
      </c>
      <c r="EW21" s="34">
        <v>0</v>
      </c>
      <c r="EX21" s="34">
        <v>0</v>
      </c>
      <c r="EY21" s="28">
        <f t="shared" si="4"/>
        <v>6322</v>
      </c>
      <c r="EZ21" s="28">
        <v>4721</v>
      </c>
      <c r="FA21" s="28">
        <v>1601</v>
      </c>
      <c r="FB21" s="28">
        <v>75.599999999999994</v>
      </c>
    </row>
    <row r="22" spans="1:158" s="9" customFormat="1" ht="37.5">
      <c r="A22" s="12" t="s">
        <v>63</v>
      </c>
      <c r="B22" s="29" t="s">
        <v>44</v>
      </c>
      <c r="C22" s="30" t="s">
        <v>27</v>
      </c>
      <c r="D22" s="28">
        <f t="shared" si="3"/>
        <v>43</v>
      </c>
      <c r="E22" s="34">
        <v>11.5</v>
      </c>
      <c r="F22" s="34">
        <v>31.5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34">
        <v>0</v>
      </c>
      <c r="CS22" s="34">
        <v>0</v>
      </c>
      <c r="CT22" s="34">
        <v>0</v>
      </c>
      <c r="CU22" s="34">
        <v>0</v>
      </c>
      <c r="CV22" s="34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34">
        <v>0</v>
      </c>
      <c r="DH22" s="34">
        <v>0</v>
      </c>
      <c r="DI22" s="34">
        <v>0</v>
      </c>
      <c r="DJ22" s="34">
        <v>0</v>
      </c>
      <c r="DK22" s="34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0</v>
      </c>
      <c r="DT22" s="34">
        <v>0</v>
      </c>
      <c r="DU22" s="34">
        <v>0</v>
      </c>
      <c r="DV22" s="34">
        <v>0</v>
      </c>
      <c r="DW22" s="34">
        <v>0</v>
      </c>
      <c r="DX22" s="34">
        <v>0</v>
      </c>
      <c r="DY22" s="34">
        <v>0</v>
      </c>
      <c r="DZ22" s="34">
        <v>0</v>
      </c>
      <c r="EA22" s="34">
        <v>0</v>
      </c>
      <c r="EB22" s="34">
        <v>0</v>
      </c>
      <c r="EC22" s="34">
        <v>0</v>
      </c>
      <c r="ED22" s="34">
        <v>0</v>
      </c>
      <c r="EE22" s="34">
        <v>0</v>
      </c>
      <c r="EF22" s="34">
        <v>0</v>
      </c>
      <c r="EG22" s="34">
        <v>0</v>
      </c>
      <c r="EH22" s="34">
        <v>0</v>
      </c>
      <c r="EI22" s="45">
        <v>0</v>
      </c>
      <c r="EJ22" s="34">
        <v>0</v>
      </c>
      <c r="EK22" s="49">
        <v>0</v>
      </c>
      <c r="EL22" s="34">
        <v>0</v>
      </c>
      <c r="EM22" s="34">
        <v>0</v>
      </c>
      <c r="EN22" s="34">
        <v>0</v>
      </c>
      <c r="EO22" s="34">
        <v>0</v>
      </c>
      <c r="EP22" s="34">
        <v>0</v>
      </c>
      <c r="EQ22" s="34">
        <v>0</v>
      </c>
      <c r="ER22" s="34">
        <v>0</v>
      </c>
      <c r="ES22" s="34">
        <v>0</v>
      </c>
      <c r="ET22" s="34">
        <v>0</v>
      </c>
      <c r="EU22" s="34">
        <v>0</v>
      </c>
      <c r="EV22" s="34">
        <v>0</v>
      </c>
      <c r="EW22" s="34">
        <v>0</v>
      </c>
      <c r="EX22" s="34">
        <v>0</v>
      </c>
      <c r="EY22" s="28">
        <f t="shared" si="4"/>
        <v>3358</v>
      </c>
      <c r="EZ22" s="28">
        <v>2504</v>
      </c>
      <c r="FA22" s="28">
        <v>854</v>
      </c>
      <c r="FB22" s="28">
        <v>40.1</v>
      </c>
    </row>
    <row r="23" spans="1:158" s="10" customFormat="1" ht="37.5">
      <c r="A23" s="12" t="s">
        <v>64</v>
      </c>
      <c r="B23" s="29" t="s">
        <v>45</v>
      </c>
      <c r="C23" s="30" t="s">
        <v>27</v>
      </c>
      <c r="D23" s="28">
        <f t="shared" si="3"/>
        <v>74.8</v>
      </c>
      <c r="E23" s="34">
        <v>10.199999999999999</v>
      </c>
      <c r="F23" s="34">
        <v>64.599999999999994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>
        <v>0</v>
      </c>
      <c r="CF23" s="34">
        <v>0</v>
      </c>
      <c r="CG23" s="34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>
        <v>0</v>
      </c>
      <c r="CR23" s="34">
        <v>0</v>
      </c>
      <c r="CS23" s="34">
        <v>0</v>
      </c>
      <c r="CT23" s="34">
        <v>0</v>
      </c>
      <c r="CU23" s="34">
        <v>0</v>
      </c>
      <c r="CV23" s="34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>
        <v>0</v>
      </c>
      <c r="DF23" s="34">
        <v>0</v>
      </c>
      <c r="DG23" s="34">
        <v>0</v>
      </c>
      <c r="DH23" s="34">
        <v>0</v>
      </c>
      <c r="DI23" s="34">
        <v>0</v>
      </c>
      <c r="DJ23" s="34">
        <v>0</v>
      </c>
      <c r="DK23" s="34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0</v>
      </c>
      <c r="DT23" s="34">
        <v>0</v>
      </c>
      <c r="DU23" s="34">
        <v>0</v>
      </c>
      <c r="DV23" s="34">
        <v>0</v>
      </c>
      <c r="DW23" s="34">
        <v>0</v>
      </c>
      <c r="DX23" s="34">
        <v>0</v>
      </c>
      <c r="DY23" s="34">
        <v>0</v>
      </c>
      <c r="DZ23" s="34">
        <v>0</v>
      </c>
      <c r="EA23" s="34">
        <v>0</v>
      </c>
      <c r="EB23" s="34">
        <v>0</v>
      </c>
      <c r="EC23" s="34">
        <v>0</v>
      </c>
      <c r="ED23" s="34">
        <v>0</v>
      </c>
      <c r="EE23" s="34">
        <v>0</v>
      </c>
      <c r="EF23" s="34">
        <v>0</v>
      </c>
      <c r="EG23" s="34">
        <v>0</v>
      </c>
      <c r="EH23" s="34">
        <v>0</v>
      </c>
      <c r="EI23" s="45">
        <v>0</v>
      </c>
      <c r="EJ23" s="34">
        <v>0</v>
      </c>
      <c r="EK23" s="49">
        <v>0</v>
      </c>
      <c r="EL23" s="34">
        <v>0</v>
      </c>
      <c r="EM23" s="34">
        <v>0</v>
      </c>
      <c r="EN23" s="34">
        <v>0</v>
      </c>
      <c r="EO23" s="34">
        <v>0</v>
      </c>
      <c r="EP23" s="34">
        <v>0</v>
      </c>
      <c r="EQ23" s="34">
        <v>0</v>
      </c>
      <c r="ER23" s="34">
        <v>0</v>
      </c>
      <c r="ES23" s="34">
        <v>0</v>
      </c>
      <c r="ET23" s="34">
        <v>0</v>
      </c>
      <c r="EU23" s="34">
        <v>0</v>
      </c>
      <c r="EV23" s="34">
        <v>0</v>
      </c>
      <c r="EW23" s="34">
        <v>0</v>
      </c>
      <c r="EX23" s="34">
        <v>0</v>
      </c>
      <c r="EY23" s="28">
        <f t="shared" si="4"/>
        <v>6969</v>
      </c>
      <c r="EZ23" s="28">
        <v>5225</v>
      </c>
      <c r="FA23" s="28">
        <v>1744</v>
      </c>
      <c r="FB23" s="28">
        <v>84</v>
      </c>
    </row>
    <row r="24" spans="1:158" ht="18.75">
      <c r="A24" s="12" t="s">
        <v>65</v>
      </c>
      <c r="B24" s="29" t="s">
        <v>46</v>
      </c>
      <c r="C24" s="30" t="s">
        <v>27</v>
      </c>
      <c r="D24" s="28">
        <f t="shared" si="3"/>
        <v>70</v>
      </c>
      <c r="E24" s="34">
        <v>18.5</v>
      </c>
      <c r="F24" s="34">
        <v>51.5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0</v>
      </c>
      <c r="CF24" s="34">
        <v>0</v>
      </c>
      <c r="CG24" s="34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>
        <v>0</v>
      </c>
      <c r="CR24" s="34">
        <v>0</v>
      </c>
      <c r="CS24" s="34">
        <v>0</v>
      </c>
      <c r="CT24" s="34">
        <v>0</v>
      </c>
      <c r="CU24" s="34">
        <v>0</v>
      </c>
      <c r="CV24" s="34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>
        <v>0</v>
      </c>
      <c r="DE24" s="34">
        <v>0</v>
      </c>
      <c r="DF24" s="34">
        <v>0</v>
      </c>
      <c r="DG24" s="34">
        <v>0</v>
      </c>
      <c r="DH24" s="34">
        <v>0</v>
      </c>
      <c r="DI24" s="34">
        <v>0</v>
      </c>
      <c r="DJ24" s="34">
        <v>0</v>
      </c>
      <c r="DK24" s="34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>
        <v>0</v>
      </c>
      <c r="DT24" s="34">
        <v>0</v>
      </c>
      <c r="DU24" s="34">
        <v>0</v>
      </c>
      <c r="DV24" s="34">
        <v>0</v>
      </c>
      <c r="DW24" s="34">
        <v>0</v>
      </c>
      <c r="DX24" s="34">
        <v>0</v>
      </c>
      <c r="DY24" s="34">
        <v>0</v>
      </c>
      <c r="DZ24" s="34">
        <v>0</v>
      </c>
      <c r="EA24" s="34">
        <v>0</v>
      </c>
      <c r="EB24" s="34">
        <v>0</v>
      </c>
      <c r="EC24" s="34">
        <v>0</v>
      </c>
      <c r="ED24" s="34">
        <v>0</v>
      </c>
      <c r="EE24" s="34">
        <v>0</v>
      </c>
      <c r="EF24" s="34">
        <v>0</v>
      </c>
      <c r="EG24" s="34">
        <v>0</v>
      </c>
      <c r="EH24" s="34">
        <v>0</v>
      </c>
      <c r="EI24" s="45">
        <v>0</v>
      </c>
      <c r="EJ24" s="34">
        <v>0</v>
      </c>
      <c r="EK24" s="49">
        <v>0</v>
      </c>
      <c r="EL24" s="34">
        <v>0</v>
      </c>
      <c r="EM24" s="34">
        <v>0</v>
      </c>
      <c r="EN24" s="34">
        <v>0</v>
      </c>
      <c r="EO24" s="34">
        <v>0</v>
      </c>
      <c r="EP24" s="34">
        <v>0</v>
      </c>
      <c r="EQ24" s="34">
        <v>0</v>
      </c>
      <c r="ER24" s="34">
        <v>0</v>
      </c>
      <c r="ES24" s="34">
        <v>0</v>
      </c>
      <c r="ET24" s="34">
        <v>0</v>
      </c>
      <c r="EU24" s="34">
        <v>0</v>
      </c>
      <c r="EV24" s="34">
        <v>0</v>
      </c>
      <c r="EW24" s="34">
        <v>0</v>
      </c>
      <c r="EX24" s="34">
        <v>0</v>
      </c>
      <c r="EY24" s="28">
        <f t="shared" si="4"/>
        <v>5784</v>
      </c>
      <c r="EZ24" s="28">
        <v>4346</v>
      </c>
      <c r="FA24" s="28">
        <v>1438</v>
      </c>
      <c r="FB24" s="28">
        <v>70</v>
      </c>
    </row>
    <row r="25" spans="1:158" ht="37.5">
      <c r="A25" s="12" t="s">
        <v>66</v>
      </c>
      <c r="B25" s="29" t="s">
        <v>47</v>
      </c>
      <c r="C25" s="30" t="s">
        <v>27</v>
      </c>
      <c r="D25" s="28">
        <f t="shared" si="3"/>
        <v>30.799999999999997</v>
      </c>
      <c r="E25" s="34">
        <v>4.4000000000000004</v>
      </c>
      <c r="F25" s="34">
        <v>26.4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45">
        <v>0</v>
      </c>
      <c r="EJ25" s="34">
        <v>0</v>
      </c>
      <c r="EK25" s="49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4">
        <v>0</v>
      </c>
      <c r="EU25" s="34">
        <v>0</v>
      </c>
      <c r="EV25" s="34">
        <v>0</v>
      </c>
      <c r="EW25" s="34">
        <v>0</v>
      </c>
      <c r="EX25" s="34">
        <v>0</v>
      </c>
      <c r="EY25" s="28">
        <f t="shared" si="4"/>
        <v>2455</v>
      </c>
      <c r="EZ25" s="28">
        <v>1809</v>
      </c>
      <c r="FA25" s="28">
        <v>646</v>
      </c>
      <c r="FB25" s="28">
        <v>28.6</v>
      </c>
    </row>
    <row r="26" spans="1:158" ht="18.75" customHeight="1">
      <c r="A26" s="12" t="s">
        <v>67</v>
      </c>
      <c r="B26" s="29" t="s">
        <v>48</v>
      </c>
      <c r="C26" s="30" t="s">
        <v>27</v>
      </c>
      <c r="D26" s="28">
        <f t="shared" si="3"/>
        <v>227.8</v>
      </c>
      <c r="E26" s="34">
        <v>79</v>
      </c>
      <c r="F26" s="34">
        <v>148.80000000000001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45">
        <v>0</v>
      </c>
      <c r="EJ26" s="34">
        <v>0</v>
      </c>
      <c r="EK26" s="49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4">
        <v>0</v>
      </c>
      <c r="EU26" s="34">
        <v>0</v>
      </c>
      <c r="EV26" s="34">
        <v>0</v>
      </c>
      <c r="EW26" s="34">
        <v>0</v>
      </c>
      <c r="EX26" s="34">
        <v>0</v>
      </c>
      <c r="EY26" s="28">
        <f t="shared" si="4"/>
        <v>19051</v>
      </c>
      <c r="EZ26" s="28">
        <v>14204</v>
      </c>
      <c r="FA26" s="28">
        <v>4847</v>
      </c>
      <c r="FB26" s="28">
        <v>227.1</v>
      </c>
    </row>
    <row r="27" spans="1:158" ht="37.5">
      <c r="A27" s="12" t="s">
        <v>68</v>
      </c>
      <c r="B27" s="29" t="s">
        <v>49</v>
      </c>
      <c r="C27" s="30" t="s">
        <v>27</v>
      </c>
      <c r="D27" s="28">
        <f t="shared" si="3"/>
        <v>44.2</v>
      </c>
      <c r="E27" s="34">
        <v>23.8</v>
      </c>
      <c r="F27" s="34">
        <v>20.399999999999999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45">
        <v>0</v>
      </c>
      <c r="EJ27" s="34">
        <v>0</v>
      </c>
      <c r="EK27" s="49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4">
        <v>0</v>
      </c>
      <c r="EU27" s="34">
        <v>0</v>
      </c>
      <c r="EV27" s="34">
        <v>0</v>
      </c>
      <c r="EW27" s="34">
        <v>0</v>
      </c>
      <c r="EX27" s="34">
        <v>0</v>
      </c>
      <c r="EY27" s="28">
        <f t="shared" si="4"/>
        <v>3484</v>
      </c>
      <c r="EZ27" s="28">
        <v>2586</v>
      </c>
      <c r="FA27" s="28">
        <v>898</v>
      </c>
      <c r="FB27" s="28">
        <v>41.2</v>
      </c>
    </row>
    <row r="28" spans="1:158" ht="18.75" customHeight="1">
      <c r="A28" s="12" t="s">
        <v>69</v>
      </c>
      <c r="B28" s="29" t="s">
        <v>50</v>
      </c>
      <c r="C28" s="30" t="s">
        <v>27</v>
      </c>
      <c r="D28" s="28">
        <f t="shared" si="3"/>
        <v>34</v>
      </c>
      <c r="E28" s="34">
        <v>0.7</v>
      </c>
      <c r="F28" s="34">
        <v>19.2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3.2</v>
      </c>
      <c r="BN28" s="34">
        <v>10.9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>
        <v>0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45">
        <v>0</v>
      </c>
      <c r="EJ28" s="34">
        <v>0</v>
      </c>
      <c r="EK28" s="49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4">
        <v>0</v>
      </c>
      <c r="EU28" s="34">
        <v>0</v>
      </c>
      <c r="EV28" s="34">
        <v>0</v>
      </c>
      <c r="EW28" s="34">
        <v>0</v>
      </c>
      <c r="EX28" s="34">
        <v>0</v>
      </c>
      <c r="EY28" s="28">
        <f t="shared" si="4"/>
        <v>2308</v>
      </c>
      <c r="EZ28" s="28">
        <v>1646</v>
      </c>
      <c r="FA28" s="28">
        <v>662</v>
      </c>
      <c r="FB28" s="28">
        <v>34.200000000000003</v>
      </c>
    </row>
    <row r="29" spans="1:158" ht="37.5">
      <c r="A29" s="12" t="s">
        <v>70</v>
      </c>
      <c r="B29" s="29" t="s">
        <v>51</v>
      </c>
      <c r="C29" s="30" t="s">
        <v>27</v>
      </c>
      <c r="D29" s="28">
        <f t="shared" si="3"/>
        <v>49.3</v>
      </c>
      <c r="E29" s="34">
        <v>9.6</v>
      </c>
      <c r="F29" s="34">
        <v>30.4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5.3</v>
      </c>
      <c r="BN29" s="34">
        <v>4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45">
        <v>0</v>
      </c>
      <c r="EJ29" s="34">
        <v>0</v>
      </c>
      <c r="EK29" s="49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4">
        <v>0</v>
      </c>
      <c r="EU29" s="34">
        <v>0</v>
      </c>
      <c r="EV29" s="34">
        <v>0</v>
      </c>
      <c r="EW29" s="34">
        <v>0</v>
      </c>
      <c r="EX29" s="34">
        <v>0</v>
      </c>
      <c r="EY29" s="28">
        <f t="shared" si="4"/>
        <v>3671</v>
      </c>
      <c r="EZ29" s="28">
        <v>2703</v>
      </c>
      <c r="FA29" s="28">
        <v>968</v>
      </c>
      <c r="FB29" s="28">
        <v>47.4</v>
      </c>
    </row>
    <row r="30" spans="1:158" ht="37.5">
      <c r="A30" s="12" t="s">
        <v>71</v>
      </c>
      <c r="B30" s="29" t="s">
        <v>52</v>
      </c>
      <c r="C30" s="30" t="s">
        <v>27</v>
      </c>
      <c r="D30" s="28">
        <f t="shared" si="3"/>
        <v>30.8</v>
      </c>
      <c r="E30" s="34">
        <v>4</v>
      </c>
      <c r="F30" s="34">
        <v>24.5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1.7</v>
      </c>
      <c r="BN30" s="34">
        <v>0.6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45">
        <v>0</v>
      </c>
      <c r="EJ30" s="34">
        <v>0</v>
      </c>
      <c r="EK30" s="49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4">
        <v>0</v>
      </c>
      <c r="EU30" s="34">
        <v>0</v>
      </c>
      <c r="EV30" s="34">
        <v>0</v>
      </c>
      <c r="EW30" s="34">
        <v>0</v>
      </c>
      <c r="EX30" s="34">
        <v>0</v>
      </c>
      <c r="EY30" s="28">
        <f t="shared" si="4"/>
        <v>1674</v>
      </c>
      <c r="EZ30" s="28">
        <v>1250</v>
      </c>
      <c r="FA30" s="28">
        <v>424</v>
      </c>
      <c r="FB30" s="28">
        <v>20</v>
      </c>
    </row>
    <row r="31" spans="1:158" ht="37.5">
      <c r="A31" s="12" t="s">
        <v>72</v>
      </c>
      <c r="B31" s="29" t="s">
        <v>53</v>
      </c>
      <c r="C31" s="30" t="s">
        <v>27</v>
      </c>
      <c r="D31" s="28">
        <f t="shared" si="3"/>
        <v>50</v>
      </c>
      <c r="E31" s="34">
        <v>21</v>
      </c>
      <c r="F31" s="34">
        <v>29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0</v>
      </c>
      <c r="BO31" s="34">
        <v>0</v>
      </c>
      <c r="BP31" s="34">
        <v>0</v>
      </c>
      <c r="BQ31" s="34">
        <v>0</v>
      </c>
      <c r="BR31" s="34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>
        <v>0</v>
      </c>
      <c r="CQ31" s="34">
        <v>0</v>
      </c>
      <c r="CR31" s="34">
        <v>0</v>
      </c>
      <c r="CS31" s="34">
        <v>0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4">
        <v>0</v>
      </c>
      <c r="DE31" s="34">
        <v>0</v>
      </c>
      <c r="DF31" s="34">
        <v>0</v>
      </c>
      <c r="DG31" s="34">
        <v>0</v>
      </c>
      <c r="DH31" s="34">
        <v>0</v>
      </c>
      <c r="DI31" s="34">
        <v>0</v>
      </c>
      <c r="DJ31" s="34">
        <v>0</v>
      </c>
      <c r="DK31" s="34">
        <v>0</v>
      </c>
      <c r="DL31" s="34">
        <v>0</v>
      </c>
      <c r="DM31" s="34">
        <v>0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>
        <v>0</v>
      </c>
      <c r="DT31" s="34">
        <v>0</v>
      </c>
      <c r="DU31" s="34">
        <v>0</v>
      </c>
      <c r="DV31" s="34">
        <v>0</v>
      </c>
      <c r="DW31" s="34">
        <v>0</v>
      </c>
      <c r="DX31" s="34">
        <v>0</v>
      </c>
      <c r="DY31" s="34">
        <v>0</v>
      </c>
      <c r="DZ31" s="34">
        <v>0</v>
      </c>
      <c r="EA31" s="34">
        <v>0</v>
      </c>
      <c r="EB31" s="34">
        <v>0</v>
      </c>
      <c r="EC31" s="34">
        <v>0</v>
      </c>
      <c r="ED31" s="34">
        <v>0</v>
      </c>
      <c r="EE31" s="34">
        <v>0</v>
      </c>
      <c r="EF31" s="34">
        <v>0</v>
      </c>
      <c r="EG31" s="34">
        <v>0</v>
      </c>
      <c r="EH31" s="34">
        <v>0</v>
      </c>
      <c r="EI31" s="45">
        <v>0</v>
      </c>
      <c r="EJ31" s="34">
        <v>0</v>
      </c>
      <c r="EK31" s="49">
        <v>0</v>
      </c>
      <c r="EL31" s="34">
        <v>0</v>
      </c>
      <c r="EM31" s="34">
        <v>0</v>
      </c>
      <c r="EN31" s="34">
        <v>0</v>
      </c>
      <c r="EO31" s="34">
        <v>0</v>
      </c>
      <c r="EP31" s="34">
        <v>0</v>
      </c>
      <c r="EQ31" s="34">
        <v>0</v>
      </c>
      <c r="ER31" s="34">
        <v>0</v>
      </c>
      <c r="ES31" s="34">
        <v>0</v>
      </c>
      <c r="ET31" s="34">
        <v>0</v>
      </c>
      <c r="EU31" s="34">
        <v>0</v>
      </c>
      <c r="EV31" s="34">
        <v>0</v>
      </c>
      <c r="EW31" s="34">
        <v>0</v>
      </c>
      <c r="EX31" s="34">
        <v>0</v>
      </c>
      <c r="EY31" s="28">
        <f t="shared" si="4"/>
        <v>3861</v>
      </c>
      <c r="EZ31" s="28">
        <v>2882</v>
      </c>
      <c r="FA31" s="28">
        <v>979</v>
      </c>
      <c r="FB31" s="28">
        <v>46.1</v>
      </c>
    </row>
    <row r="32" spans="1:158" ht="18" customHeight="1">
      <c r="A32" s="13"/>
      <c r="B32" s="18" t="s">
        <v>28</v>
      </c>
      <c r="C32" s="14" t="s">
        <v>29</v>
      </c>
      <c r="D32" s="22">
        <f t="shared" ref="D32:AI32" si="5">SUMIFS(D19:D31,$C$19:$C$31,"Городской")</f>
        <v>776.4</v>
      </c>
      <c r="E32" s="22">
        <f t="shared" si="5"/>
        <v>216.6</v>
      </c>
      <c r="F32" s="22">
        <f t="shared" si="5"/>
        <v>534.09999999999991</v>
      </c>
      <c r="G32" s="22">
        <f t="shared" si="5"/>
        <v>0</v>
      </c>
      <c r="H32" s="22">
        <f t="shared" si="5"/>
        <v>0</v>
      </c>
      <c r="I32" s="22">
        <f t="shared" si="5"/>
        <v>0</v>
      </c>
      <c r="J32" s="22">
        <f t="shared" si="5"/>
        <v>0</v>
      </c>
      <c r="K32" s="22">
        <f t="shared" si="5"/>
        <v>0</v>
      </c>
      <c r="L32" s="22">
        <f t="shared" si="5"/>
        <v>0</v>
      </c>
      <c r="M32" s="22">
        <f t="shared" si="5"/>
        <v>0</v>
      </c>
      <c r="N32" s="22">
        <f t="shared" si="5"/>
        <v>0</v>
      </c>
      <c r="O32" s="22">
        <f t="shared" si="5"/>
        <v>0</v>
      </c>
      <c r="P32" s="22">
        <f t="shared" si="5"/>
        <v>0</v>
      </c>
      <c r="Q32" s="22">
        <f t="shared" si="5"/>
        <v>0</v>
      </c>
      <c r="R32" s="22">
        <f t="shared" si="5"/>
        <v>0</v>
      </c>
      <c r="S32" s="22">
        <f t="shared" si="5"/>
        <v>0</v>
      </c>
      <c r="T32" s="22">
        <f t="shared" si="5"/>
        <v>0</v>
      </c>
      <c r="U32" s="22">
        <f t="shared" si="5"/>
        <v>0</v>
      </c>
      <c r="V32" s="22">
        <f t="shared" si="5"/>
        <v>0</v>
      </c>
      <c r="W32" s="22">
        <f t="shared" si="5"/>
        <v>0</v>
      </c>
      <c r="X32" s="22">
        <f t="shared" si="5"/>
        <v>0</v>
      </c>
      <c r="Y32" s="22">
        <f t="shared" si="5"/>
        <v>0</v>
      </c>
      <c r="Z32" s="22">
        <f t="shared" si="5"/>
        <v>0</v>
      </c>
      <c r="AA32" s="22">
        <f t="shared" si="5"/>
        <v>0</v>
      </c>
      <c r="AB32" s="22">
        <f t="shared" si="5"/>
        <v>0</v>
      </c>
      <c r="AC32" s="22">
        <f t="shared" si="5"/>
        <v>0</v>
      </c>
      <c r="AD32" s="22">
        <f t="shared" si="5"/>
        <v>0</v>
      </c>
      <c r="AE32" s="22">
        <f t="shared" si="5"/>
        <v>0</v>
      </c>
      <c r="AF32" s="22">
        <f t="shared" si="5"/>
        <v>0</v>
      </c>
      <c r="AG32" s="22">
        <f t="shared" si="5"/>
        <v>0</v>
      </c>
      <c r="AH32" s="22">
        <f t="shared" si="5"/>
        <v>0</v>
      </c>
      <c r="AI32" s="22">
        <f t="shared" si="5"/>
        <v>0</v>
      </c>
      <c r="AJ32" s="22">
        <f t="shared" ref="AJ32:BO32" si="6">SUMIFS(AJ19:AJ31,$C$19:$C$31,"Городской")</f>
        <v>0</v>
      </c>
      <c r="AK32" s="22">
        <f t="shared" si="6"/>
        <v>0</v>
      </c>
      <c r="AL32" s="22">
        <f t="shared" si="6"/>
        <v>0</v>
      </c>
      <c r="AM32" s="22">
        <f t="shared" si="6"/>
        <v>0</v>
      </c>
      <c r="AN32" s="22">
        <f t="shared" si="6"/>
        <v>0</v>
      </c>
      <c r="AO32" s="22">
        <f t="shared" si="6"/>
        <v>0</v>
      </c>
      <c r="AP32" s="22">
        <f t="shared" si="6"/>
        <v>0</v>
      </c>
      <c r="AQ32" s="22">
        <f t="shared" si="6"/>
        <v>0</v>
      </c>
      <c r="AR32" s="22">
        <f t="shared" si="6"/>
        <v>0</v>
      </c>
      <c r="AS32" s="22">
        <f t="shared" si="6"/>
        <v>0</v>
      </c>
      <c r="AT32" s="22">
        <f t="shared" si="6"/>
        <v>0</v>
      </c>
      <c r="AU32" s="22">
        <f t="shared" si="6"/>
        <v>0</v>
      </c>
      <c r="AV32" s="22">
        <f t="shared" si="6"/>
        <v>0</v>
      </c>
      <c r="AW32" s="22">
        <f t="shared" si="6"/>
        <v>0</v>
      </c>
      <c r="AX32" s="22">
        <f t="shared" si="6"/>
        <v>0</v>
      </c>
      <c r="AY32" s="22">
        <f t="shared" si="6"/>
        <v>0</v>
      </c>
      <c r="AZ32" s="22">
        <f t="shared" si="6"/>
        <v>0</v>
      </c>
      <c r="BA32" s="22">
        <f t="shared" si="6"/>
        <v>0</v>
      </c>
      <c r="BB32" s="22">
        <f t="shared" si="6"/>
        <v>0</v>
      </c>
      <c r="BC32" s="22">
        <f t="shared" si="6"/>
        <v>0</v>
      </c>
      <c r="BD32" s="22">
        <f t="shared" si="6"/>
        <v>0</v>
      </c>
      <c r="BE32" s="22">
        <f t="shared" si="6"/>
        <v>0</v>
      </c>
      <c r="BF32" s="22">
        <f t="shared" si="6"/>
        <v>0</v>
      </c>
      <c r="BG32" s="22">
        <f t="shared" si="6"/>
        <v>0</v>
      </c>
      <c r="BH32" s="22">
        <f t="shared" si="6"/>
        <v>0</v>
      </c>
      <c r="BI32" s="22">
        <f t="shared" si="6"/>
        <v>0</v>
      </c>
      <c r="BJ32" s="22">
        <f t="shared" si="6"/>
        <v>0</v>
      </c>
      <c r="BK32" s="22">
        <f t="shared" si="6"/>
        <v>0</v>
      </c>
      <c r="BL32" s="22">
        <f t="shared" si="6"/>
        <v>0</v>
      </c>
      <c r="BM32" s="22">
        <f t="shared" si="6"/>
        <v>10.199999999999999</v>
      </c>
      <c r="BN32" s="22">
        <f t="shared" si="6"/>
        <v>15.5</v>
      </c>
      <c r="BO32" s="22">
        <f t="shared" si="6"/>
        <v>0</v>
      </c>
      <c r="BP32" s="22">
        <f t="shared" ref="BP32:CU32" si="7">SUMIFS(BP19:BP31,$C$19:$C$31,"Городской")</f>
        <v>0</v>
      </c>
      <c r="BQ32" s="22">
        <f t="shared" si="7"/>
        <v>0</v>
      </c>
      <c r="BR32" s="22">
        <f t="shared" si="7"/>
        <v>0</v>
      </c>
      <c r="BS32" s="22">
        <f t="shared" si="7"/>
        <v>0</v>
      </c>
      <c r="BT32" s="22">
        <f t="shared" si="7"/>
        <v>0</v>
      </c>
      <c r="BU32" s="22">
        <f t="shared" si="7"/>
        <v>0</v>
      </c>
      <c r="BV32" s="22">
        <f t="shared" si="7"/>
        <v>0</v>
      </c>
      <c r="BW32" s="22">
        <f t="shared" si="7"/>
        <v>0</v>
      </c>
      <c r="BX32" s="22">
        <f t="shared" si="7"/>
        <v>0</v>
      </c>
      <c r="BY32" s="22">
        <f t="shared" si="7"/>
        <v>0</v>
      </c>
      <c r="BZ32" s="22">
        <f t="shared" si="7"/>
        <v>0</v>
      </c>
      <c r="CA32" s="22">
        <f t="shared" si="7"/>
        <v>0</v>
      </c>
      <c r="CB32" s="22">
        <f t="shared" si="7"/>
        <v>0</v>
      </c>
      <c r="CC32" s="22">
        <f t="shared" si="7"/>
        <v>0</v>
      </c>
      <c r="CD32" s="22">
        <f t="shared" si="7"/>
        <v>0</v>
      </c>
      <c r="CE32" s="22">
        <f t="shared" si="7"/>
        <v>0</v>
      </c>
      <c r="CF32" s="22">
        <f t="shared" si="7"/>
        <v>0</v>
      </c>
      <c r="CG32" s="22">
        <f t="shared" si="7"/>
        <v>0</v>
      </c>
      <c r="CH32" s="22">
        <f t="shared" si="7"/>
        <v>0</v>
      </c>
      <c r="CI32" s="22">
        <f t="shared" si="7"/>
        <v>0</v>
      </c>
      <c r="CJ32" s="22">
        <f t="shared" si="7"/>
        <v>0</v>
      </c>
      <c r="CK32" s="22">
        <f t="shared" si="7"/>
        <v>0</v>
      </c>
      <c r="CL32" s="22">
        <f t="shared" si="7"/>
        <v>0</v>
      </c>
      <c r="CM32" s="22">
        <f t="shared" si="7"/>
        <v>0</v>
      </c>
      <c r="CN32" s="22">
        <f t="shared" si="7"/>
        <v>0</v>
      </c>
      <c r="CO32" s="22">
        <f t="shared" si="7"/>
        <v>0</v>
      </c>
      <c r="CP32" s="22">
        <f t="shared" si="7"/>
        <v>0</v>
      </c>
      <c r="CQ32" s="22">
        <f t="shared" si="7"/>
        <v>0</v>
      </c>
      <c r="CR32" s="22">
        <f t="shared" si="7"/>
        <v>0</v>
      </c>
      <c r="CS32" s="22">
        <f t="shared" si="7"/>
        <v>0</v>
      </c>
      <c r="CT32" s="22">
        <f t="shared" si="7"/>
        <v>0</v>
      </c>
      <c r="CU32" s="22">
        <f t="shared" si="7"/>
        <v>0</v>
      </c>
      <c r="CV32" s="22">
        <f t="shared" ref="CV32:EA32" si="8">SUMIFS(CV19:CV31,$C$19:$C$31,"Городской")</f>
        <v>0</v>
      </c>
      <c r="CW32" s="22">
        <f t="shared" si="8"/>
        <v>0</v>
      </c>
      <c r="CX32" s="22">
        <f t="shared" si="8"/>
        <v>0</v>
      </c>
      <c r="CY32" s="22">
        <f t="shared" si="8"/>
        <v>0</v>
      </c>
      <c r="CZ32" s="22">
        <f t="shared" si="8"/>
        <v>0</v>
      </c>
      <c r="DA32" s="22">
        <f t="shared" si="8"/>
        <v>0</v>
      </c>
      <c r="DB32" s="22">
        <f t="shared" si="8"/>
        <v>0</v>
      </c>
      <c r="DC32" s="22">
        <f t="shared" si="8"/>
        <v>0</v>
      </c>
      <c r="DD32" s="22">
        <f t="shared" si="8"/>
        <v>0</v>
      </c>
      <c r="DE32" s="22">
        <f t="shared" si="8"/>
        <v>0</v>
      </c>
      <c r="DF32" s="22">
        <f t="shared" si="8"/>
        <v>0</v>
      </c>
      <c r="DG32" s="22">
        <f t="shared" si="8"/>
        <v>0</v>
      </c>
      <c r="DH32" s="22">
        <f t="shared" si="8"/>
        <v>0</v>
      </c>
      <c r="DI32" s="22">
        <f t="shared" si="8"/>
        <v>0</v>
      </c>
      <c r="DJ32" s="22">
        <f t="shared" si="8"/>
        <v>0</v>
      </c>
      <c r="DK32" s="22">
        <f t="shared" si="8"/>
        <v>0</v>
      </c>
      <c r="DL32" s="22">
        <f t="shared" si="8"/>
        <v>0</v>
      </c>
      <c r="DM32" s="22">
        <f t="shared" si="8"/>
        <v>0</v>
      </c>
      <c r="DN32" s="22">
        <f t="shared" si="8"/>
        <v>0</v>
      </c>
      <c r="DO32" s="22">
        <f t="shared" si="8"/>
        <v>0</v>
      </c>
      <c r="DP32" s="22">
        <f t="shared" si="8"/>
        <v>0</v>
      </c>
      <c r="DQ32" s="22">
        <f t="shared" si="8"/>
        <v>0</v>
      </c>
      <c r="DR32" s="22">
        <f t="shared" si="8"/>
        <v>0</v>
      </c>
      <c r="DS32" s="22">
        <f t="shared" si="8"/>
        <v>0</v>
      </c>
      <c r="DT32" s="22">
        <f t="shared" si="8"/>
        <v>0</v>
      </c>
      <c r="DU32" s="22">
        <f t="shared" si="8"/>
        <v>0</v>
      </c>
      <c r="DV32" s="22">
        <f t="shared" si="8"/>
        <v>0</v>
      </c>
      <c r="DW32" s="22">
        <f t="shared" si="8"/>
        <v>0</v>
      </c>
      <c r="DX32" s="22">
        <f t="shared" si="8"/>
        <v>0</v>
      </c>
      <c r="DY32" s="22">
        <f t="shared" si="8"/>
        <v>0</v>
      </c>
      <c r="DZ32" s="22">
        <f t="shared" si="8"/>
        <v>0</v>
      </c>
      <c r="EA32" s="22">
        <f t="shared" si="8"/>
        <v>0</v>
      </c>
      <c r="EB32" s="22">
        <f t="shared" ref="EB32:FG32" si="9">SUMIFS(EB19:EB31,$C$19:$C$31,"Городской")</f>
        <v>0</v>
      </c>
      <c r="EC32" s="22">
        <f t="shared" si="9"/>
        <v>0</v>
      </c>
      <c r="ED32" s="22">
        <f t="shared" si="9"/>
        <v>0</v>
      </c>
      <c r="EE32" s="22">
        <f t="shared" si="9"/>
        <v>0</v>
      </c>
      <c r="EF32" s="22">
        <f t="shared" si="9"/>
        <v>0</v>
      </c>
      <c r="EG32" s="22">
        <f t="shared" si="9"/>
        <v>0</v>
      </c>
      <c r="EH32" s="22">
        <f t="shared" si="9"/>
        <v>0</v>
      </c>
      <c r="EI32" s="46">
        <f t="shared" si="9"/>
        <v>0</v>
      </c>
      <c r="EJ32" s="22">
        <f t="shared" si="9"/>
        <v>0</v>
      </c>
      <c r="EK32" s="50">
        <f t="shared" si="9"/>
        <v>0</v>
      </c>
      <c r="EL32" s="22">
        <f t="shared" si="9"/>
        <v>0</v>
      </c>
      <c r="EM32" s="22">
        <f t="shared" si="9"/>
        <v>0</v>
      </c>
      <c r="EN32" s="22">
        <f t="shared" si="9"/>
        <v>0</v>
      </c>
      <c r="EO32" s="22">
        <f t="shared" si="9"/>
        <v>0</v>
      </c>
      <c r="EP32" s="22">
        <f t="shared" si="9"/>
        <v>0</v>
      </c>
      <c r="EQ32" s="22">
        <f t="shared" si="9"/>
        <v>0</v>
      </c>
      <c r="ER32" s="22">
        <f t="shared" si="9"/>
        <v>0</v>
      </c>
      <c r="ES32" s="22">
        <f t="shared" si="9"/>
        <v>0</v>
      </c>
      <c r="ET32" s="22">
        <f t="shared" si="9"/>
        <v>0</v>
      </c>
      <c r="EU32" s="22">
        <f t="shared" si="9"/>
        <v>0</v>
      </c>
      <c r="EV32" s="22">
        <f t="shared" si="9"/>
        <v>0</v>
      </c>
      <c r="EW32" s="22">
        <f t="shared" si="9"/>
        <v>0</v>
      </c>
      <c r="EX32" s="22">
        <f t="shared" si="9"/>
        <v>0</v>
      </c>
      <c r="EY32" s="22">
        <f t="shared" si="9"/>
        <v>64667</v>
      </c>
      <c r="EZ32" s="22">
        <f t="shared" si="9"/>
        <v>48149</v>
      </c>
      <c r="FA32" s="22">
        <f t="shared" si="9"/>
        <v>16518</v>
      </c>
      <c r="FB32" s="22">
        <f t="shared" si="9"/>
        <v>782.60000000000014</v>
      </c>
    </row>
    <row r="33" spans="1:158" ht="18" customHeight="1">
      <c r="A33" s="13"/>
      <c r="B33" s="18" t="s">
        <v>30</v>
      </c>
      <c r="C33" s="14" t="s">
        <v>29</v>
      </c>
      <c r="D33" s="22">
        <f t="shared" ref="D33:AI33" si="10">SUMIFS(D19:D31,$C$19:$C$31,"Сельский")</f>
        <v>0</v>
      </c>
      <c r="E33" s="22">
        <f t="shared" si="10"/>
        <v>0</v>
      </c>
      <c r="F33" s="22">
        <f t="shared" si="10"/>
        <v>0</v>
      </c>
      <c r="G33" s="22">
        <f t="shared" si="10"/>
        <v>0</v>
      </c>
      <c r="H33" s="22">
        <f t="shared" si="10"/>
        <v>0</v>
      </c>
      <c r="I33" s="22">
        <f t="shared" si="10"/>
        <v>0</v>
      </c>
      <c r="J33" s="22">
        <f t="shared" si="10"/>
        <v>0</v>
      </c>
      <c r="K33" s="22">
        <f t="shared" si="10"/>
        <v>0</v>
      </c>
      <c r="L33" s="22">
        <f t="shared" si="10"/>
        <v>0</v>
      </c>
      <c r="M33" s="22">
        <f t="shared" si="10"/>
        <v>0</v>
      </c>
      <c r="N33" s="22">
        <f t="shared" si="10"/>
        <v>0</v>
      </c>
      <c r="O33" s="22">
        <f t="shared" si="10"/>
        <v>0</v>
      </c>
      <c r="P33" s="22">
        <f t="shared" si="10"/>
        <v>0</v>
      </c>
      <c r="Q33" s="22">
        <f t="shared" si="10"/>
        <v>0</v>
      </c>
      <c r="R33" s="22">
        <f t="shared" si="10"/>
        <v>0</v>
      </c>
      <c r="S33" s="22">
        <f t="shared" si="10"/>
        <v>0</v>
      </c>
      <c r="T33" s="22">
        <f t="shared" si="10"/>
        <v>0</v>
      </c>
      <c r="U33" s="22">
        <f t="shared" si="10"/>
        <v>0</v>
      </c>
      <c r="V33" s="22">
        <f t="shared" si="10"/>
        <v>0</v>
      </c>
      <c r="W33" s="22">
        <f t="shared" si="10"/>
        <v>0</v>
      </c>
      <c r="X33" s="22">
        <f t="shared" si="10"/>
        <v>0</v>
      </c>
      <c r="Y33" s="22">
        <f t="shared" si="10"/>
        <v>0</v>
      </c>
      <c r="Z33" s="22">
        <f t="shared" si="10"/>
        <v>0</v>
      </c>
      <c r="AA33" s="22">
        <f t="shared" si="10"/>
        <v>0</v>
      </c>
      <c r="AB33" s="22">
        <f t="shared" si="10"/>
        <v>0</v>
      </c>
      <c r="AC33" s="22">
        <f t="shared" si="10"/>
        <v>0</v>
      </c>
      <c r="AD33" s="22">
        <f t="shared" si="10"/>
        <v>0</v>
      </c>
      <c r="AE33" s="22">
        <f t="shared" si="10"/>
        <v>0</v>
      </c>
      <c r="AF33" s="22">
        <f t="shared" si="10"/>
        <v>0</v>
      </c>
      <c r="AG33" s="22">
        <f t="shared" si="10"/>
        <v>0</v>
      </c>
      <c r="AH33" s="22">
        <f t="shared" si="10"/>
        <v>0</v>
      </c>
      <c r="AI33" s="22">
        <f t="shared" si="10"/>
        <v>0</v>
      </c>
      <c r="AJ33" s="22">
        <f t="shared" ref="AJ33:BO33" si="11">SUMIFS(AJ19:AJ31,$C$19:$C$31,"Сельский")</f>
        <v>0</v>
      </c>
      <c r="AK33" s="22">
        <f t="shared" si="11"/>
        <v>0</v>
      </c>
      <c r="AL33" s="22">
        <f t="shared" si="11"/>
        <v>0</v>
      </c>
      <c r="AM33" s="22">
        <f t="shared" si="11"/>
        <v>0</v>
      </c>
      <c r="AN33" s="22">
        <f t="shared" si="11"/>
        <v>0</v>
      </c>
      <c r="AO33" s="22">
        <f t="shared" si="11"/>
        <v>0</v>
      </c>
      <c r="AP33" s="22">
        <f t="shared" si="11"/>
        <v>0</v>
      </c>
      <c r="AQ33" s="22">
        <f t="shared" si="11"/>
        <v>0</v>
      </c>
      <c r="AR33" s="22">
        <f t="shared" si="11"/>
        <v>0</v>
      </c>
      <c r="AS33" s="22">
        <f t="shared" si="11"/>
        <v>0</v>
      </c>
      <c r="AT33" s="22">
        <f t="shared" si="11"/>
        <v>0</v>
      </c>
      <c r="AU33" s="22">
        <f t="shared" si="11"/>
        <v>0</v>
      </c>
      <c r="AV33" s="22">
        <f t="shared" si="11"/>
        <v>0</v>
      </c>
      <c r="AW33" s="22">
        <f t="shared" si="11"/>
        <v>0</v>
      </c>
      <c r="AX33" s="22">
        <f t="shared" si="11"/>
        <v>0</v>
      </c>
      <c r="AY33" s="22">
        <f t="shared" si="11"/>
        <v>0</v>
      </c>
      <c r="AZ33" s="22">
        <f t="shared" si="11"/>
        <v>0</v>
      </c>
      <c r="BA33" s="22">
        <f t="shared" si="11"/>
        <v>0</v>
      </c>
      <c r="BB33" s="22">
        <f t="shared" si="11"/>
        <v>0</v>
      </c>
      <c r="BC33" s="22">
        <f t="shared" si="11"/>
        <v>0</v>
      </c>
      <c r="BD33" s="22">
        <f t="shared" si="11"/>
        <v>0</v>
      </c>
      <c r="BE33" s="22">
        <f t="shared" si="11"/>
        <v>0</v>
      </c>
      <c r="BF33" s="22">
        <f t="shared" si="11"/>
        <v>0</v>
      </c>
      <c r="BG33" s="22">
        <f t="shared" si="11"/>
        <v>0</v>
      </c>
      <c r="BH33" s="22">
        <f t="shared" si="11"/>
        <v>0</v>
      </c>
      <c r="BI33" s="22">
        <f t="shared" si="11"/>
        <v>0</v>
      </c>
      <c r="BJ33" s="22">
        <f t="shared" si="11"/>
        <v>0</v>
      </c>
      <c r="BK33" s="22">
        <f t="shared" si="11"/>
        <v>0</v>
      </c>
      <c r="BL33" s="22">
        <f t="shared" si="11"/>
        <v>0</v>
      </c>
      <c r="BM33" s="22">
        <f t="shared" si="11"/>
        <v>0</v>
      </c>
      <c r="BN33" s="22">
        <f t="shared" si="11"/>
        <v>0</v>
      </c>
      <c r="BO33" s="22">
        <f t="shared" si="11"/>
        <v>0</v>
      </c>
      <c r="BP33" s="22">
        <f t="shared" ref="BP33:CU33" si="12">SUMIFS(BP19:BP31,$C$19:$C$31,"Сельский")</f>
        <v>0</v>
      </c>
      <c r="BQ33" s="22">
        <f t="shared" si="12"/>
        <v>0</v>
      </c>
      <c r="BR33" s="22">
        <f t="shared" si="12"/>
        <v>0</v>
      </c>
      <c r="BS33" s="22">
        <f t="shared" si="12"/>
        <v>0</v>
      </c>
      <c r="BT33" s="22">
        <f t="shared" si="12"/>
        <v>0</v>
      </c>
      <c r="BU33" s="22">
        <f t="shared" si="12"/>
        <v>0</v>
      </c>
      <c r="BV33" s="22">
        <f t="shared" si="12"/>
        <v>0</v>
      </c>
      <c r="BW33" s="22">
        <f t="shared" si="12"/>
        <v>0</v>
      </c>
      <c r="BX33" s="22">
        <f t="shared" si="12"/>
        <v>0</v>
      </c>
      <c r="BY33" s="22">
        <f t="shared" si="12"/>
        <v>0</v>
      </c>
      <c r="BZ33" s="22">
        <f t="shared" si="12"/>
        <v>0</v>
      </c>
      <c r="CA33" s="22">
        <f t="shared" si="12"/>
        <v>0</v>
      </c>
      <c r="CB33" s="22">
        <f t="shared" si="12"/>
        <v>0</v>
      </c>
      <c r="CC33" s="22">
        <f t="shared" si="12"/>
        <v>0</v>
      </c>
      <c r="CD33" s="22">
        <f t="shared" si="12"/>
        <v>0</v>
      </c>
      <c r="CE33" s="22">
        <f t="shared" si="12"/>
        <v>0</v>
      </c>
      <c r="CF33" s="22">
        <f t="shared" si="12"/>
        <v>0</v>
      </c>
      <c r="CG33" s="22">
        <f t="shared" si="12"/>
        <v>0</v>
      </c>
      <c r="CH33" s="22">
        <f t="shared" si="12"/>
        <v>0</v>
      </c>
      <c r="CI33" s="22">
        <f t="shared" si="12"/>
        <v>0</v>
      </c>
      <c r="CJ33" s="22">
        <f t="shared" si="12"/>
        <v>0</v>
      </c>
      <c r="CK33" s="22">
        <f t="shared" si="12"/>
        <v>0</v>
      </c>
      <c r="CL33" s="22">
        <f t="shared" si="12"/>
        <v>0</v>
      </c>
      <c r="CM33" s="22">
        <f t="shared" si="12"/>
        <v>0</v>
      </c>
      <c r="CN33" s="22">
        <f t="shared" si="12"/>
        <v>0</v>
      </c>
      <c r="CO33" s="22">
        <f t="shared" si="12"/>
        <v>0</v>
      </c>
      <c r="CP33" s="22">
        <f t="shared" si="12"/>
        <v>0</v>
      </c>
      <c r="CQ33" s="22">
        <f t="shared" si="12"/>
        <v>0</v>
      </c>
      <c r="CR33" s="22">
        <f t="shared" si="12"/>
        <v>0</v>
      </c>
      <c r="CS33" s="22">
        <f t="shared" si="12"/>
        <v>0</v>
      </c>
      <c r="CT33" s="22">
        <f t="shared" si="12"/>
        <v>0</v>
      </c>
      <c r="CU33" s="22">
        <f t="shared" si="12"/>
        <v>0</v>
      </c>
      <c r="CV33" s="22">
        <f t="shared" ref="CV33:EA33" si="13">SUMIFS(CV19:CV31,$C$19:$C$31,"Сельский")</f>
        <v>0</v>
      </c>
      <c r="CW33" s="22">
        <f t="shared" si="13"/>
        <v>0</v>
      </c>
      <c r="CX33" s="22">
        <f t="shared" si="13"/>
        <v>0</v>
      </c>
      <c r="CY33" s="22">
        <f t="shared" si="13"/>
        <v>0</v>
      </c>
      <c r="CZ33" s="22">
        <f t="shared" si="13"/>
        <v>0</v>
      </c>
      <c r="DA33" s="22">
        <f t="shared" si="13"/>
        <v>0</v>
      </c>
      <c r="DB33" s="22">
        <f t="shared" si="13"/>
        <v>0</v>
      </c>
      <c r="DC33" s="22">
        <f t="shared" si="13"/>
        <v>0</v>
      </c>
      <c r="DD33" s="22">
        <f t="shared" si="13"/>
        <v>0</v>
      </c>
      <c r="DE33" s="22">
        <f t="shared" si="13"/>
        <v>0</v>
      </c>
      <c r="DF33" s="22">
        <f t="shared" si="13"/>
        <v>0</v>
      </c>
      <c r="DG33" s="22">
        <f t="shared" si="13"/>
        <v>0</v>
      </c>
      <c r="DH33" s="22">
        <f t="shared" si="13"/>
        <v>0</v>
      </c>
      <c r="DI33" s="22">
        <f t="shared" si="13"/>
        <v>0</v>
      </c>
      <c r="DJ33" s="22">
        <f t="shared" si="13"/>
        <v>0</v>
      </c>
      <c r="DK33" s="22">
        <f t="shared" si="13"/>
        <v>0</v>
      </c>
      <c r="DL33" s="22">
        <f t="shared" si="13"/>
        <v>0</v>
      </c>
      <c r="DM33" s="22">
        <f t="shared" si="13"/>
        <v>0</v>
      </c>
      <c r="DN33" s="22">
        <f t="shared" si="13"/>
        <v>0</v>
      </c>
      <c r="DO33" s="22">
        <f t="shared" si="13"/>
        <v>0</v>
      </c>
      <c r="DP33" s="22">
        <f t="shared" si="13"/>
        <v>0</v>
      </c>
      <c r="DQ33" s="22">
        <f t="shared" si="13"/>
        <v>0</v>
      </c>
      <c r="DR33" s="22">
        <f t="shared" si="13"/>
        <v>0</v>
      </c>
      <c r="DS33" s="22">
        <f t="shared" si="13"/>
        <v>0</v>
      </c>
      <c r="DT33" s="22">
        <f t="shared" si="13"/>
        <v>0</v>
      </c>
      <c r="DU33" s="22">
        <f t="shared" si="13"/>
        <v>0</v>
      </c>
      <c r="DV33" s="22">
        <f t="shared" si="13"/>
        <v>0</v>
      </c>
      <c r="DW33" s="22">
        <f t="shared" si="13"/>
        <v>0</v>
      </c>
      <c r="DX33" s="22">
        <f t="shared" si="13"/>
        <v>0</v>
      </c>
      <c r="DY33" s="22">
        <f t="shared" si="13"/>
        <v>0</v>
      </c>
      <c r="DZ33" s="22">
        <f t="shared" si="13"/>
        <v>0</v>
      </c>
      <c r="EA33" s="22">
        <f t="shared" si="13"/>
        <v>0</v>
      </c>
      <c r="EB33" s="22">
        <f t="shared" ref="EB33:FB33" si="14">SUMIFS(EB19:EB31,$C$19:$C$31,"Сельский")</f>
        <v>0</v>
      </c>
      <c r="EC33" s="22">
        <f t="shared" si="14"/>
        <v>0</v>
      </c>
      <c r="ED33" s="22">
        <f t="shared" si="14"/>
        <v>0</v>
      </c>
      <c r="EE33" s="22">
        <f t="shared" si="14"/>
        <v>0</v>
      </c>
      <c r="EF33" s="22">
        <f t="shared" si="14"/>
        <v>0</v>
      </c>
      <c r="EG33" s="22">
        <f t="shared" si="14"/>
        <v>0</v>
      </c>
      <c r="EH33" s="22">
        <f t="shared" si="14"/>
        <v>0</v>
      </c>
      <c r="EI33" s="46">
        <f t="shared" si="14"/>
        <v>0</v>
      </c>
      <c r="EJ33" s="22">
        <f t="shared" si="14"/>
        <v>0</v>
      </c>
      <c r="EK33" s="50">
        <f t="shared" si="14"/>
        <v>0</v>
      </c>
      <c r="EL33" s="22">
        <f t="shared" si="14"/>
        <v>0</v>
      </c>
      <c r="EM33" s="22">
        <f t="shared" si="14"/>
        <v>0</v>
      </c>
      <c r="EN33" s="22">
        <f t="shared" si="14"/>
        <v>0</v>
      </c>
      <c r="EO33" s="22">
        <f t="shared" si="14"/>
        <v>0</v>
      </c>
      <c r="EP33" s="22">
        <f t="shared" si="14"/>
        <v>0</v>
      </c>
      <c r="EQ33" s="22">
        <f t="shared" si="14"/>
        <v>0</v>
      </c>
      <c r="ER33" s="22">
        <f t="shared" si="14"/>
        <v>0</v>
      </c>
      <c r="ES33" s="22">
        <f t="shared" si="14"/>
        <v>0</v>
      </c>
      <c r="ET33" s="22">
        <f t="shared" si="14"/>
        <v>0</v>
      </c>
      <c r="EU33" s="22">
        <f t="shared" si="14"/>
        <v>0</v>
      </c>
      <c r="EV33" s="22">
        <f t="shared" si="14"/>
        <v>0</v>
      </c>
      <c r="EW33" s="22">
        <f t="shared" si="14"/>
        <v>0</v>
      </c>
      <c r="EX33" s="22">
        <f t="shared" si="14"/>
        <v>0</v>
      </c>
      <c r="EY33" s="22">
        <f t="shared" si="14"/>
        <v>0</v>
      </c>
      <c r="EZ33" s="22">
        <f t="shared" si="14"/>
        <v>0</v>
      </c>
      <c r="FA33" s="22">
        <f t="shared" si="14"/>
        <v>0</v>
      </c>
      <c r="FB33" s="22">
        <f t="shared" si="14"/>
        <v>0</v>
      </c>
    </row>
    <row r="34" spans="1:158" ht="18" customHeight="1">
      <c r="A34" s="13"/>
      <c r="B34" s="19" t="s">
        <v>4</v>
      </c>
      <c r="C34" s="16" t="s">
        <v>29</v>
      </c>
      <c r="D34" s="15">
        <f t="shared" ref="D34:BO34" si="15">SUM(D32:D33)</f>
        <v>776.4</v>
      </c>
      <c r="E34" s="15">
        <f t="shared" si="15"/>
        <v>216.6</v>
      </c>
      <c r="F34" s="15">
        <f t="shared" si="15"/>
        <v>534.09999999999991</v>
      </c>
      <c r="G34" s="15">
        <f t="shared" si="15"/>
        <v>0</v>
      </c>
      <c r="H34" s="15">
        <f t="shared" si="15"/>
        <v>0</v>
      </c>
      <c r="I34" s="15">
        <f>SUM(I32:I33)</f>
        <v>0</v>
      </c>
      <c r="J34" s="15">
        <f t="shared" si="15"/>
        <v>0</v>
      </c>
      <c r="K34" s="15">
        <f t="shared" si="15"/>
        <v>0</v>
      </c>
      <c r="L34" s="15">
        <f t="shared" si="15"/>
        <v>0</v>
      </c>
      <c r="M34" s="15">
        <f t="shared" si="15"/>
        <v>0</v>
      </c>
      <c r="N34" s="15">
        <f t="shared" si="15"/>
        <v>0</v>
      </c>
      <c r="O34" s="15">
        <f t="shared" si="15"/>
        <v>0</v>
      </c>
      <c r="P34" s="15">
        <f t="shared" si="15"/>
        <v>0</v>
      </c>
      <c r="Q34" s="15">
        <f t="shared" si="15"/>
        <v>0</v>
      </c>
      <c r="R34" s="15">
        <f t="shared" si="15"/>
        <v>0</v>
      </c>
      <c r="S34" s="15">
        <f t="shared" si="15"/>
        <v>0</v>
      </c>
      <c r="T34" s="15">
        <f t="shared" si="15"/>
        <v>0</v>
      </c>
      <c r="U34" s="15">
        <f t="shared" si="15"/>
        <v>0</v>
      </c>
      <c r="V34" s="15">
        <f t="shared" si="15"/>
        <v>0</v>
      </c>
      <c r="W34" s="15">
        <f t="shared" si="15"/>
        <v>0</v>
      </c>
      <c r="X34" s="15">
        <f t="shared" si="15"/>
        <v>0</v>
      </c>
      <c r="Y34" s="15">
        <f t="shared" si="15"/>
        <v>0</v>
      </c>
      <c r="Z34" s="15">
        <f t="shared" si="15"/>
        <v>0</v>
      </c>
      <c r="AA34" s="15">
        <f t="shared" si="15"/>
        <v>0</v>
      </c>
      <c r="AB34" s="15">
        <f t="shared" si="15"/>
        <v>0</v>
      </c>
      <c r="AC34" s="15">
        <f t="shared" si="15"/>
        <v>0</v>
      </c>
      <c r="AD34" s="15">
        <f t="shared" si="15"/>
        <v>0</v>
      </c>
      <c r="AE34" s="15">
        <f t="shared" si="15"/>
        <v>0</v>
      </c>
      <c r="AF34" s="15">
        <f t="shared" si="15"/>
        <v>0</v>
      </c>
      <c r="AG34" s="15">
        <f t="shared" si="15"/>
        <v>0</v>
      </c>
      <c r="AH34" s="15">
        <f t="shared" si="15"/>
        <v>0</v>
      </c>
      <c r="AI34" s="15">
        <f t="shared" si="15"/>
        <v>0</v>
      </c>
      <c r="AJ34" s="15">
        <f t="shared" si="15"/>
        <v>0</v>
      </c>
      <c r="AK34" s="15">
        <f t="shared" si="15"/>
        <v>0</v>
      </c>
      <c r="AL34" s="15">
        <f t="shared" si="15"/>
        <v>0</v>
      </c>
      <c r="AM34" s="15">
        <f t="shared" si="15"/>
        <v>0</v>
      </c>
      <c r="AN34" s="15">
        <f t="shared" si="15"/>
        <v>0</v>
      </c>
      <c r="AO34" s="15">
        <f t="shared" si="15"/>
        <v>0</v>
      </c>
      <c r="AP34" s="15">
        <f t="shared" si="15"/>
        <v>0</v>
      </c>
      <c r="AQ34" s="15">
        <f t="shared" si="15"/>
        <v>0</v>
      </c>
      <c r="AR34" s="15">
        <f t="shared" si="15"/>
        <v>0</v>
      </c>
      <c r="AS34" s="15">
        <f t="shared" si="15"/>
        <v>0</v>
      </c>
      <c r="AT34" s="15">
        <f t="shared" si="15"/>
        <v>0</v>
      </c>
      <c r="AU34" s="15">
        <f t="shared" si="15"/>
        <v>0</v>
      </c>
      <c r="AV34" s="15">
        <f t="shared" si="15"/>
        <v>0</v>
      </c>
      <c r="AW34" s="15">
        <f t="shared" si="15"/>
        <v>0</v>
      </c>
      <c r="AX34" s="15">
        <f t="shared" si="15"/>
        <v>0</v>
      </c>
      <c r="AY34" s="15">
        <f t="shared" si="15"/>
        <v>0</v>
      </c>
      <c r="AZ34" s="15">
        <f t="shared" si="15"/>
        <v>0</v>
      </c>
      <c r="BA34" s="15">
        <f t="shared" si="15"/>
        <v>0</v>
      </c>
      <c r="BB34" s="15">
        <f t="shared" si="15"/>
        <v>0</v>
      </c>
      <c r="BC34" s="15">
        <f t="shared" si="15"/>
        <v>0</v>
      </c>
      <c r="BD34" s="15">
        <f t="shared" si="15"/>
        <v>0</v>
      </c>
      <c r="BE34" s="15">
        <f t="shared" si="15"/>
        <v>0</v>
      </c>
      <c r="BF34" s="15">
        <f t="shared" si="15"/>
        <v>0</v>
      </c>
      <c r="BG34" s="15">
        <f t="shared" si="15"/>
        <v>0</v>
      </c>
      <c r="BH34" s="15">
        <f t="shared" si="15"/>
        <v>0</v>
      </c>
      <c r="BI34" s="15">
        <f t="shared" si="15"/>
        <v>0</v>
      </c>
      <c r="BJ34" s="15">
        <f t="shared" si="15"/>
        <v>0</v>
      </c>
      <c r="BK34" s="15">
        <f t="shared" si="15"/>
        <v>0</v>
      </c>
      <c r="BL34" s="15">
        <f t="shared" si="15"/>
        <v>0</v>
      </c>
      <c r="BM34" s="15">
        <f t="shared" si="15"/>
        <v>10.199999999999999</v>
      </c>
      <c r="BN34" s="15">
        <f t="shared" si="15"/>
        <v>15.5</v>
      </c>
      <c r="BO34" s="15">
        <f t="shared" si="15"/>
        <v>0</v>
      </c>
      <c r="BP34" s="15">
        <f t="shared" ref="BP34:EA34" si="16">SUM(BP32:BP33)</f>
        <v>0</v>
      </c>
      <c r="BQ34" s="15">
        <f t="shared" si="16"/>
        <v>0</v>
      </c>
      <c r="BR34" s="15">
        <f t="shared" si="16"/>
        <v>0</v>
      </c>
      <c r="BS34" s="15">
        <f t="shared" si="16"/>
        <v>0</v>
      </c>
      <c r="BT34" s="15">
        <f t="shared" si="16"/>
        <v>0</v>
      </c>
      <c r="BU34" s="15">
        <f t="shared" si="16"/>
        <v>0</v>
      </c>
      <c r="BV34" s="15">
        <f t="shared" si="16"/>
        <v>0</v>
      </c>
      <c r="BW34" s="15">
        <f t="shared" si="16"/>
        <v>0</v>
      </c>
      <c r="BX34" s="15">
        <f t="shared" si="16"/>
        <v>0</v>
      </c>
      <c r="BY34" s="15">
        <f t="shared" si="16"/>
        <v>0</v>
      </c>
      <c r="BZ34" s="15">
        <f t="shared" si="16"/>
        <v>0</v>
      </c>
      <c r="CA34" s="15">
        <f t="shared" si="16"/>
        <v>0</v>
      </c>
      <c r="CB34" s="15">
        <f t="shared" si="16"/>
        <v>0</v>
      </c>
      <c r="CC34" s="15">
        <f t="shared" si="16"/>
        <v>0</v>
      </c>
      <c r="CD34" s="15">
        <f t="shared" si="16"/>
        <v>0</v>
      </c>
      <c r="CE34" s="15">
        <f t="shared" si="16"/>
        <v>0</v>
      </c>
      <c r="CF34" s="15">
        <f t="shared" si="16"/>
        <v>0</v>
      </c>
      <c r="CG34" s="15">
        <f t="shared" si="16"/>
        <v>0</v>
      </c>
      <c r="CH34" s="15">
        <f t="shared" si="16"/>
        <v>0</v>
      </c>
      <c r="CI34" s="15">
        <f t="shared" si="16"/>
        <v>0</v>
      </c>
      <c r="CJ34" s="15">
        <f t="shared" si="16"/>
        <v>0</v>
      </c>
      <c r="CK34" s="15">
        <f t="shared" si="16"/>
        <v>0</v>
      </c>
      <c r="CL34" s="15">
        <f t="shared" si="16"/>
        <v>0</v>
      </c>
      <c r="CM34" s="15">
        <f t="shared" si="16"/>
        <v>0</v>
      </c>
      <c r="CN34" s="15">
        <f t="shared" si="16"/>
        <v>0</v>
      </c>
      <c r="CO34" s="15">
        <f t="shared" si="16"/>
        <v>0</v>
      </c>
      <c r="CP34" s="15">
        <f t="shared" si="16"/>
        <v>0</v>
      </c>
      <c r="CQ34" s="15">
        <f t="shared" si="16"/>
        <v>0</v>
      </c>
      <c r="CR34" s="15">
        <f t="shared" si="16"/>
        <v>0</v>
      </c>
      <c r="CS34" s="15">
        <f t="shared" si="16"/>
        <v>0</v>
      </c>
      <c r="CT34" s="15">
        <f t="shared" si="16"/>
        <v>0</v>
      </c>
      <c r="CU34" s="15">
        <f t="shared" si="16"/>
        <v>0</v>
      </c>
      <c r="CV34" s="15">
        <f t="shared" si="16"/>
        <v>0</v>
      </c>
      <c r="CW34" s="15">
        <f t="shared" si="16"/>
        <v>0</v>
      </c>
      <c r="CX34" s="15">
        <f t="shared" si="16"/>
        <v>0</v>
      </c>
      <c r="CY34" s="15">
        <f t="shared" si="16"/>
        <v>0</v>
      </c>
      <c r="CZ34" s="15">
        <f t="shared" si="16"/>
        <v>0</v>
      </c>
      <c r="DA34" s="15">
        <f t="shared" si="16"/>
        <v>0</v>
      </c>
      <c r="DB34" s="15">
        <f t="shared" si="16"/>
        <v>0</v>
      </c>
      <c r="DC34" s="15">
        <f t="shared" si="16"/>
        <v>0</v>
      </c>
      <c r="DD34" s="15">
        <f t="shared" si="16"/>
        <v>0</v>
      </c>
      <c r="DE34" s="15">
        <f t="shared" si="16"/>
        <v>0</v>
      </c>
      <c r="DF34" s="15">
        <f t="shared" si="16"/>
        <v>0</v>
      </c>
      <c r="DG34" s="15">
        <f t="shared" si="16"/>
        <v>0</v>
      </c>
      <c r="DH34" s="15">
        <f t="shared" si="16"/>
        <v>0</v>
      </c>
      <c r="DI34" s="15">
        <f t="shared" si="16"/>
        <v>0</v>
      </c>
      <c r="DJ34" s="15">
        <f t="shared" si="16"/>
        <v>0</v>
      </c>
      <c r="DK34" s="15">
        <f t="shared" si="16"/>
        <v>0</v>
      </c>
      <c r="DL34" s="15">
        <f t="shared" si="16"/>
        <v>0</v>
      </c>
      <c r="DM34" s="15">
        <f t="shared" si="16"/>
        <v>0</v>
      </c>
      <c r="DN34" s="15">
        <f t="shared" si="16"/>
        <v>0</v>
      </c>
      <c r="DO34" s="15">
        <f t="shared" si="16"/>
        <v>0</v>
      </c>
      <c r="DP34" s="15">
        <f t="shared" si="16"/>
        <v>0</v>
      </c>
      <c r="DQ34" s="15">
        <f t="shared" si="16"/>
        <v>0</v>
      </c>
      <c r="DR34" s="15">
        <f t="shared" si="16"/>
        <v>0</v>
      </c>
      <c r="DS34" s="15">
        <f t="shared" si="16"/>
        <v>0</v>
      </c>
      <c r="DT34" s="15">
        <f t="shared" si="16"/>
        <v>0</v>
      </c>
      <c r="DU34" s="15">
        <f t="shared" si="16"/>
        <v>0</v>
      </c>
      <c r="DV34" s="15">
        <f t="shared" si="16"/>
        <v>0</v>
      </c>
      <c r="DW34" s="15">
        <f t="shared" si="16"/>
        <v>0</v>
      </c>
      <c r="DX34" s="15">
        <f t="shared" si="16"/>
        <v>0</v>
      </c>
      <c r="DY34" s="15">
        <f t="shared" si="16"/>
        <v>0</v>
      </c>
      <c r="DZ34" s="15">
        <f t="shared" si="16"/>
        <v>0</v>
      </c>
      <c r="EA34" s="15">
        <f t="shared" si="16"/>
        <v>0</v>
      </c>
      <c r="EB34" s="15">
        <f t="shared" ref="EB34:EX34" si="17">SUM(EB32:EB33)</f>
        <v>0</v>
      </c>
      <c r="EC34" s="15">
        <f t="shared" si="17"/>
        <v>0</v>
      </c>
      <c r="ED34" s="15">
        <f t="shared" si="17"/>
        <v>0</v>
      </c>
      <c r="EE34" s="15">
        <f t="shared" si="17"/>
        <v>0</v>
      </c>
      <c r="EF34" s="15">
        <f t="shared" si="17"/>
        <v>0</v>
      </c>
      <c r="EG34" s="15">
        <f t="shared" si="17"/>
        <v>0</v>
      </c>
      <c r="EH34" s="15">
        <f t="shared" si="17"/>
        <v>0</v>
      </c>
      <c r="EI34" s="47">
        <f t="shared" si="17"/>
        <v>0</v>
      </c>
      <c r="EJ34" s="15">
        <f t="shared" si="17"/>
        <v>0</v>
      </c>
      <c r="EK34" s="51">
        <f t="shared" si="17"/>
        <v>0</v>
      </c>
      <c r="EL34" s="15">
        <f t="shared" si="17"/>
        <v>0</v>
      </c>
      <c r="EM34" s="15">
        <f t="shared" si="17"/>
        <v>0</v>
      </c>
      <c r="EN34" s="15">
        <f t="shared" si="17"/>
        <v>0</v>
      </c>
      <c r="EO34" s="15">
        <f t="shared" si="17"/>
        <v>0</v>
      </c>
      <c r="EP34" s="15">
        <f t="shared" si="17"/>
        <v>0</v>
      </c>
      <c r="EQ34" s="15">
        <f t="shared" si="17"/>
        <v>0</v>
      </c>
      <c r="ER34" s="15">
        <f t="shared" si="17"/>
        <v>0</v>
      </c>
      <c r="ES34" s="15">
        <f t="shared" si="17"/>
        <v>0</v>
      </c>
      <c r="ET34" s="15">
        <f t="shared" si="17"/>
        <v>0</v>
      </c>
      <c r="EU34" s="15">
        <f t="shared" si="17"/>
        <v>0</v>
      </c>
      <c r="EV34" s="15">
        <f t="shared" si="17"/>
        <v>0</v>
      </c>
      <c r="EW34" s="15">
        <f t="shared" si="17"/>
        <v>0</v>
      </c>
      <c r="EX34" s="15">
        <f t="shared" si="17"/>
        <v>0</v>
      </c>
      <c r="EY34" s="15">
        <f>SUM(EY32:EY33)</f>
        <v>64667</v>
      </c>
      <c r="EZ34" s="15">
        <f t="shared" ref="EZ34:FB34" si="18">SUM(EZ32:EZ33)</f>
        <v>48149</v>
      </c>
      <c r="FA34" s="15">
        <f t="shared" si="18"/>
        <v>16518</v>
      </c>
      <c r="FB34" s="15">
        <f t="shared" si="18"/>
        <v>782.60000000000014</v>
      </c>
    </row>
    <row r="35" spans="1:158" s="25" customFormat="1" ht="18" customHeight="1">
      <c r="B35" s="36"/>
      <c r="C35" s="37"/>
      <c r="D35" s="38"/>
      <c r="EJ35" s="11"/>
      <c r="EK35" s="39"/>
      <c r="EL35" s="39"/>
      <c r="EM35" s="39"/>
      <c r="EN35" s="39"/>
      <c r="EY35" s="40"/>
      <c r="EZ35" s="40"/>
      <c r="FA35" s="40"/>
      <c r="FB35" s="41" t="s">
        <v>75</v>
      </c>
    </row>
  </sheetData>
  <autoFilter ref="A18:FB35"/>
  <mergeCells count="231">
    <mergeCell ref="A8:A17"/>
    <mergeCell ref="B8:B17"/>
    <mergeCell ref="C8:C17"/>
    <mergeCell ref="BI16:BI17"/>
    <mergeCell ref="AB16:AB17"/>
    <mergeCell ref="AC16:AC17"/>
    <mergeCell ref="AD16:AD17"/>
    <mergeCell ref="AE16:AE17"/>
    <mergeCell ref="T12:T17"/>
    <mergeCell ref="O16:O17"/>
    <mergeCell ref="P16:P17"/>
    <mergeCell ref="Q16:Q17"/>
    <mergeCell ref="R16:R17"/>
    <mergeCell ref="S16:S17"/>
    <mergeCell ref="U16:U17"/>
    <mergeCell ref="V16:V17"/>
    <mergeCell ref="W16:W17"/>
    <mergeCell ref="X16:X17"/>
    <mergeCell ref="Y16:Y17"/>
    <mergeCell ref="Z16:Z17"/>
    <mergeCell ref="D8:D17"/>
    <mergeCell ref="F16:F17"/>
    <mergeCell ref="M12:N15"/>
    <mergeCell ref="O12:S15"/>
    <mergeCell ref="CC12:CG15"/>
    <mergeCell ref="CL16:CL17"/>
    <mergeCell ref="CM16:CM17"/>
    <mergeCell ref="CN16:CN17"/>
    <mergeCell ref="BW12:CA15"/>
    <mergeCell ref="BW16:BW17"/>
    <mergeCell ref="CQ16:CQ17"/>
    <mergeCell ref="BX16:BX17"/>
    <mergeCell ref="CB12:CB17"/>
    <mergeCell ref="CI16:CI17"/>
    <mergeCell ref="CH16:CH17"/>
    <mergeCell ref="BY16:BY17"/>
    <mergeCell ref="BZ16:BZ17"/>
    <mergeCell ref="CA16:CA17"/>
    <mergeCell ref="CC16:CC17"/>
    <mergeCell ref="CD16:CD17"/>
    <mergeCell ref="CE16:CE17"/>
    <mergeCell ref="CF16:CF17"/>
    <mergeCell ref="CG16:CG17"/>
    <mergeCell ref="CH12:CI15"/>
    <mergeCell ref="DU9:EX9"/>
    <mergeCell ref="E10:F15"/>
    <mergeCell ref="AG10:AH16"/>
    <mergeCell ref="AI10:AJ15"/>
    <mergeCell ref="BK10:BL16"/>
    <mergeCell ref="BM10:BN15"/>
    <mergeCell ref="CO10:CP16"/>
    <mergeCell ref="CQ10:CR15"/>
    <mergeCell ref="DS10:DT16"/>
    <mergeCell ref="BP16:BP17"/>
    <mergeCell ref="EF16:EF17"/>
    <mergeCell ref="EG16:EG17"/>
    <mergeCell ref="CY12:CZ15"/>
    <mergeCell ref="CJ16:CJ17"/>
    <mergeCell ref="DR16:DR17"/>
    <mergeCell ref="AA16:AA17"/>
    <mergeCell ref="E16:E17"/>
    <mergeCell ref="CK16:CK17"/>
    <mergeCell ref="K16:K17"/>
    <mergeCell ref="L16:L17"/>
    <mergeCell ref="M16:M17"/>
    <mergeCell ref="CJ12:CN15"/>
    <mergeCell ref="CT12:CX15"/>
    <mergeCell ref="BJ16:BJ17"/>
    <mergeCell ref="CZ16:CZ17"/>
    <mergeCell ref="DA16:DA17"/>
    <mergeCell ref="CS12:CS17"/>
    <mergeCell ref="DA12:DE15"/>
    <mergeCell ref="CY16:CY17"/>
    <mergeCell ref="DB16:DB17"/>
    <mergeCell ref="DC16:DC17"/>
    <mergeCell ref="DD16:DD17"/>
    <mergeCell ref="DG16:DG17"/>
    <mergeCell ref="CX16:CX17"/>
    <mergeCell ref="DE16:DE17"/>
    <mergeCell ref="AI16:AI17"/>
    <mergeCell ref="AJ16:AJ17"/>
    <mergeCell ref="AF16:AF17"/>
    <mergeCell ref="AL16:AL17"/>
    <mergeCell ref="CR16:CR17"/>
    <mergeCell ref="CT16:CT17"/>
    <mergeCell ref="CU16:CU17"/>
    <mergeCell ref="CV16:CV17"/>
    <mergeCell ref="CW16:CW17"/>
    <mergeCell ref="BM16:BM17"/>
    <mergeCell ref="BN16:BN17"/>
    <mergeCell ref="BB16:BB17"/>
    <mergeCell ref="BC16:BC17"/>
    <mergeCell ref="BD16:BD17"/>
    <mergeCell ref="BE16:BE17"/>
    <mergeCell ref="BF16:BF17"/>
    <mergeCell ref="BG16:BG17"/>
    <mergeCell ref="BQ16:BQ17"/>
    <mergeCell ref="BR16:BR17"/>
    <mergeCell ref="BS16:BS17"/>
    <mergeCell ref="BU16:BU17"/>
    <mergeCell ref="BV16:BV17"/>
    <mergeCell ref="EK16:EK17"/>
    <mergeCell ref="EL16:EL17"/>
    <mergeCell ref="EV16:EV17"/>
    <mergeCell ref="DU16:DU17"/>
    <mergeCell ref="DX16:DX17"/>
    <mergeCell ref="DY16:DY17"/>
    <mergeCell ref="DZ16:DZ17"/>
    <mergeCell ref="DN12:DR15"/>
    <mergeCell ref="DW12:DW17"/>
    <mergeCell ref="DX12:EB15"/>
    <mergeCell ref="DV16:DV17"/>
    <mergeCell ref="EB16:EB17"/>
    <mergeCell ref="EC16:EC17"/>
    <mergeCell ref="ED16:ED17"/>
    <mergeCell ref="EP12:EQ15"/>
    <mergeCell ref="DK16:DK17"/>
    <mergeCell ref="EA16:EA17"/>
    <mergeCell ref="EC12:ED15"/>
    <mergeCell ref="DP16:DP17"/>
    <mergeCell ref="DQ16:DQ17"/>
    <mergeCell ref="DU10:DV15"/>
    <mergeCell ref="DF11:DR11"/>
    <mergeCell ref="DW11:EI11"/>
    <mergeCell ref="EH16:EH17"/>
    <mergeCell ref="EI16:EI17"/>
    <mergeCell ref="DO16:DO17"/>
    <mergeCell ref="DN16:DN17"/>
    <mergeCell ref="DF12:DF17"/>
    <mergeCell ref="DG12:DK15"/>
    <mergeCell ref="DL12:DM15"/>
    <mergeCell ref="DL16:DL17"/>
    <mergeCell ref="DH16:DH17"/>
    <mergeCell ref="DI16:DI17"/>
    <mergeCell ref="DM16:DM17"/>
    <mergeCell ref="DJ16:DJ17"/>
    <mergeCell ref="EY8:FA14"/>
    <mergeCell ref="FB8:FB17"/>
    <mergeCell ref="EY15:EY17"/>
    <mergeCell ref="EZ15:FA16"/>
    <mergeCell ref="EM16:EM17"/>
    <mergeCell ref="EN16:EN17"/>
    <mergeCell ref="EO16:EO17"/>
    <mergeCell ref="EP16:EP17"/>
    <mergeCell ref="EQ16:EQ17"/>
    <mergeCell ref="ER16:ER17"/>
    <mergeCell ref="ES16:ES17"/>
    <mergeCell ref="ET16:ET17"/>
    <mergeCell ref="EU16:EU17"/>
    <mergeCell ref="EW10:EX16"/>
    <mergeCell ref="DW10:EO10"/>
    <mergeCell ref="EJ11:EO11"/>
    <mergeCell ref="EP11:EV11"/>
    <mergeCell ref="EP10:EV10"/>
    <mergeCell ref="DU8:EX8"/>
    <mergeCell ref="EE16:EE17"/>
    <mergeCell ref="EE12:EI15"/>
    <mergeCell ref="EJ12:EJ17"/>
    <mergeCell ref="ER12:EV15"/>
    <mergeCell ref="EK12:EO15"/>
    <mergeCell ref="H16:H17"/>
    <mergeCell ref="I16:I17"/>
    <mergeCell ref="J16:J17"/>
    <mergeCell ref="C6:S6"/>
    <mergeCell ref="G10:S10"/>
    <mergeCell ref="T10:AF10"/>
    <mergeCell ref="BF8:BL8"/>
    <mergeCell ref="BF9:BL9"/>
    <mergeCell ref="BF10:BJ10"/>
    <mergeCell ref="BF11:BJ11"/>
    <mergeCell ref="AX11:BE11"/>
    <mergeCell ref="AK10:BE10"/>
    <mergeCell ref="AI9:BE9"/>
    <mergeCell ref="AI8:BE8"/>
    <mergeCell ref="AM16:AM17"/>
    <mergeCell ref="AN16:AN17"/>
    <mergeCell ref="AO16:AO17"/>
    <mergeCell ref="AP16:AP17"/>
    <mergeCell ref="AQ12:AR15"/>
    <mergeCell ref="AS12:AW15"/>
    <mergeCell ref="BH16:BH17"/>
    <mergeCell ref="G12:G17"/>
    <mergeCell ref="H12:L15"/>
    <mergeCell ref="E8:S8"/>
    <mergeCell ref="N16:N17"/>
    <mergeCell ref="BT16:BT17"/>
    <mergeCell ref="BF12:BJ15"/>
    <mergeCell ref="BO12:BO17"/>
    <mergeCell ref="BP12:BT15"/>
    <mergeCell ref="BU12:BV15"/>
    <mergeCell ref="AQ16:AQ17"/>
    <mergeCell ref="AR16:AR17"/>
    <mergeCell ref="AS16:AS17"/>
    <mergeCell ref="AT16:AT17"/>
    <mergeCell ref="AU16:AU17"/>
    <mergeCell ref="AW16:AW17"/>
    <mergeCell ref="AY16:AY17"/>
    <mergeCell ref="AZ16:AZ17"/>
    <mergeCell ref="BA16:BA17"/>
    <mergeCell ref="AX12:AX17"/>
    <mergeCell ref="AY12:BC15"/>
    <mergeCell ref="BD12:BE15"/>
    <mergeCell ref="AV16:AV17"/>
    <mergeCell ref="U12:Y15"/>
    <mergeCell ref="Z12:AA15"/>
    <mergeCell ref="AB12:AF15"/>
    <mergeCell ref="AK12:AK17"/>
    <mergeCell ref="AL12:AP15"/>
    <mergeCell ref="P3:S5"/>
    <mergeCell ref="CY11:DE11"/>
    <mergeCell ref="CY10:DR10"/>
    <mergeCell ref="CY9:DT9"/>
    <mergeCell ref="CY8:DT8"/>
    <mergeCell ref="CS11:CX11"/>
    <mergeCell ref="CS10:CX10"/>
    <mergeCell ref="CQ9:CX9"/>
    <mergeCell ref="CQ8:CX8"/>
    <mergeCell ref="CB10:CN10"/>
    <mergeCell ref="CB9:CP9"/>
    <mergeCell ref="CB8:CP8"/>
    <mergeCell ref="CB11:CN11"/>
    <mergeCell ref="E9:S9"/>
    <mergeCell ref="T9:AH9"/>
    <mergeCell ref="T8:AH8"/>
    <mergeCell ref="BM8:CA8"/>
    <mergeCell ref="BM9:CA9"/>
    <mergeCell ref="BO10:CA10"/>
    <mergeCell ref="G11:S11"/>
    <mergeCell ref="T11:AF11"/>
    <mergeCell ref="AK11:AW11"/>
    <mergeCell ref="BO11:CA11"/>
  </mergeCells>
  <printOptions horizontalCentered="1"/>
  <pageMargins left="0.23622047244094491" right="0.23622047244094491" top="0.15748031496062992" bottom="0.35433070866141736" header="0" footer="0"/>
  <pageSetup paperSize="9" scale="30" orientation="landscape" r:id="rId1"/>
  <headerFooter differentFirst="1">
    <oddHeader>&amp;C&amp;P</oddHeader>
  </headerFooter>
  <colBreaks count="7" manualBreakCount="7">
    <brk id="19" max="225" man="1"/>
    <brk id="34" max="225" man="1"/>
    <brk id="57" max="225" man="1"/>
    <brk id="79" max="225" man="1"/>
    <brk id="102" max="225" man="1"/>
    <brk id="124" max="225" man="1"/>
    <brk id="145" max="2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B34"/>
  <sheetViews>
    <sheetView tabSelected="1" view="pageBreakPreview" zoomScale="55" zoomScaleNormal="55" zoomScaleSheetLayoutView="55" workbookViewId="0">
      <pane xSplit="3" ySplit="18" topLeftCell="D19" activePane="bottomRight" state="frozen"/>
      <selection pane="topRight" activeCell="D1" sqref="D1"/>
      <selection pane="bottomLeft" activeCell="A18" sqref="A18"/>
      <selection pane="bottomRight" activeCell="C6" sqref="C6:S6"/>
    </sheetView>
  </sheetViews>
  <sheetFormatPr defaultColWidth="10.42578125" defaultRowHeight="18" customHeight="1"/>
  <cols>
    <col min="1" max="1" width="8.28515625" style="1" customWidth="1"/>
    <col min="2" max="2" width="97" style="27" customWidth="1"/>
    <col min="3" max="3" width="14.42578125" style="2" customWidth="1"/>
    <col min="4" max="4" width="18.42578125" style="3" customWidth="1"/>
    <col min="5" max="5" width="14.28515625" style="1" customWidth="1"/>
    <col min="6" max="6" width="17.28515625" style="1" customWidth="1"/>
    <col min="7" max="14" width="18.85546875" style="1" customWidth="1"/>
    <col min="15" max="15" width="21.42578125" style="1" customWidth="1"/>
    <col min="16" max="17" width="18.85546875" style="1" customWidth="1"/>
    <col min="18" max="18" width="20.28515625" style="1" customWidth="1"/>
    <col min="19" max="20" width="21.28515625" style="1" customWidth="1"/>
    <col min="21" max="38" width="19.85546875" style="1" customWidth="1"/>
    <col min="39" max="139" width="19.28515625" style="1" customWidth="1"/>
    <col min="140" max="140" width="19.28515625" style="25" customWidth="1"/>
    <col min="141" max="144" width="19.28515625" style="26" customWidth="1"/>
    <col min="145" max="151" width="19.28515625" style="1" customWidth="1"/>
    <col min="152" max="152" width="21.42578125" style="1" customWidth="1"/>
    <col min="153" max="154" width="19.28515625" style="1" customWidth="1"/>
    <col min="155" max="155" width="20.42578125" style="1" customWidth="1"/>
    <col min="156" max="156" width="21.42578125" style="1" customWidth="1"/>
    <col min="157" max="157" width="22.85546875" style="1" customWidth="1"/>
    <col min="158" max="158" width="21.140625" style="1" customWidth="1"/>
    <col min="159" max="16384" width="10.42578125" style="1"/>
  </cols>
  <sheetData>
    <row r="1" spans="1:158" ht="18" hidden="1" customHeight="1"/>
    <row r="2" spans="1:158" ht="18" hidden="1" customHeight="1"/>
    <row r="3" spans="1:158" ht="18.75" customHeight="1">
      <c r="N3" s="23"/>
      <c r="O3" s="56"/>
      <c r="P3" s="57" t="s">
        <v>77</v>
      </c>
      <c r="Q3" s="57"/>
      <c r="R3" s="57"/>
      <c r="S3" s="57"/>
      <c r="T3" s="42"/>
      <c r="U3" s="42"/>
      <c r="V3" s="42"/>
      <c r="AI3" s="42"/>
      <c r="AJ3" s="42"/>
      <c r="AK3" s="42"/>
      <c r="AL3" s="42"/>
      <c r="AM3" s="23"/>
      <c r="AN3" s="23"/>
      <c r="AO3" s="23"/>
    </row>
    <row r="4" spans="1:158" ht="36.75" customHeight="1">
      <c r="N4" s="23"/>
      <c r="O4" s="56"/>
      <c r="P4" s="57"/>
      <c r="Q4" s="57"/>
      <c r="R4" s="57"/>
      <c r="S4" s="57"/>
      <c r="T4" s="42"/>
      <c r="U4" s="42"/>
      <c r="V4" s="42"/>
      <c r="AI4" s="42"/>
      <c r="AJ4" s="42"/>
      <c r="AK4" s="42"/>
      <c r="AL4" s="42"/>
      <c r="AM4" s="23"/>
      <c r="AN4" s="23"/>
      <c r="AO4" s="23"/>
    </row>
    <row r="5" spans="1:158" ht="18.75">
      <c r="N5" s="23"/>
      <c r="O5" s="56"/>
      <c r="P5" s="57"/>
      <c r="Q5" s="57"/>
      <c r="R5" s="57"/>
      <c r="S5" s="57"/>
      <c r="T5" s="42"/>
      <c r="U5" s="42"/>
      <c r="V5" s="42"/>
      <c r="AI5" s="42"/>
      <c r="AJ5" s="42"/>
      <c r="AK5" s="42"/>
      <c r="AL5" s="42"/>
      <c r="AM5" s="23"/>
      <c r="AN5" s="23"/>
      <c r="AO5" s="23"/>
    </row>
    <row r="6" spans="1:158" ht="157.5" customHeight="1">
      <c r="B6" s="24"/>
      <c r="C6" s="62" t="s">
        <v>74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24"/>
      <c r="U6" s="24"/>
      <c r="V6" s="24"/>
      <c r="W6" s="24"/>
      <c r="X6" s="24"/>
      <c r="Y6" s="24"/>
      <c r="Z6" s="24"/>
      <c r="AA6" s="24"/>
      <c r="AI6" s="24"/>
      <c r="AJ6" s="24"/>
      <c r="AK6" s="24"/>
      <c r="AL6" s="24"/>
      <c r="AM6" s="24"/>
    </row>
    <row r="7" spans="1:158" ht="20.25">
      <c r="B7" s="17"/>
      <c r="C7" s="4"/>
      <c r="D7" s="5"/>
      <c r="S7" s="55" t="s">
        <v>31</v>
      </c>
    </row>
    <row r="8" spans="1:158" ht="18.75" customHeight="1">
      <c r="A8" s="65" t="s">
        <v>3</v>
      </c>
      <c r="B8" s="65" t="s">
        <v>54</v>
      </c>
      <c r="C8" s="65" t="s">
        <v>6</v>
      </c>
      <c r="D8" s="66" t="s">
        <v>60</v>
      </c>
      <c r="E8" s="58" t="s">
        <v>2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60"/>
      <c r="T8" s="58" t="s">
        <v>2</v>
      </c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0"/>
      <c r="AI8" s="58" t="s">
        <v>2</v>
      </c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60"/>
      <c r="BF8" s="58" t="s">
        <v>2</v>
      </c>
      <c r="BG8" s="59"/>
      <c r="BH8" s="59"/>
      <c r="BI8" s="59"/>
      <c r="BJ8" s="59"/>
      <c r="BK8" s="59"/>
      <c r="BL8" s="60"/>
      <c r="BM8" s="58" t="s">
        <v>2</v>
      </c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60"/>
      <c r="CB8" s="58" t="s">
        <v>2</v>
      </c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60"/>
      <c r="CQ8" s="58" t="s">
        <v>2</v>
      </c>
      <c r="CR8" s="59"/>
      <c r="CS8" s="59"/>
      <c r="CT8" s="59"/>
      <c r="CU8" s="59"/>
      <c r="CV8" s="59"/>
      <c r="CW8" s="59"/>
      <c r="CX8" s="60"/>
      <c r="CY8" s="58" t="s">
        <v>2</v>
      </c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60"/>
      <c r="DU8" s="61" t="s">
        <v>2</v>
      </c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3" t="s">
        <v>57</v>
      </c>
      <c r="EZ8" s="64"/>
      <c r="FA8" s="64"/>
      <c r="FB8" s="63" t="s">
        <v>55</v>
      </c>
    </row>
    <row r="9" spans="1:158" s="6" customFormat="1" ht="18.75" customHeight="1">
      <c r="A9" s="65"/>
      <c r="B9" s="65"/>
      <c r="C9" s="65"/>
      <c r="D9" s="67"/>
      <c r="E9" s="58" t="s">
        <v>58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60"/>
      <c r="T9" s="58" t="s">
        <v>58</v>
      </c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60"/>
      <c r="AI9" s="58" t="s">
        <v>34</v>
      </c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60"/>
      <c r="BF9" s="58" t="s">
        <v>34</v>
      </c>
      <c r="BG9" s="59"/>
      <c r="BH9" s="59"/>
      <c r="BI9" s="59"/>
      <c r="BJ9" s="59"/>
      <c r="BK9" s="59"/>
      <c r="BL9" s="60"/>
      <c r="BM9" s="58" t="s">
        <v>35</v>
      </c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60"/>
      <c r="CB9" s="58" t="s">
        <v>35</v>
      </c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60"/>
      <c r="CQ9" s="58" t="s">
        <v>36</v>
      </c>
      <c r="CR9" s="59"/>
      <c r="CS9" s="59"/>
      <c r="CT9" s="59"/>
      <c r="CU9" s="59"/>
      <c r="CV9" s="59"/>
      <c r="CW9" s="59"/>
      <c r="CX9" s="60"/>
      <c r="CY9" s="58" t="s">
        <v>36</v>
      </c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60"/>
      <c r="DU9" s="61" t="s">
        <v>59</v>
      </c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4"/>
      <c r="EZ9" s="64"/>
      <c r="FA9" s="64"/>
      <c r="FB9" s="64"/>
    </row>
    <row r="10" spans="1:158" s="7" customFormat="1" ht="18.75" customHeight="1">
      <c r="A10" s="65"/>
      <c r="B10" s="65"/>
      <c r="C10" s="65"/>
      <c r="D10" s="67"/>
      <c r="E10" s="61" t="s">
        <v>7</v>
      </c>
      <c r="F10" s="61"/>
      <c r="G10" s="58" t="s">
        <v>8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/>
      <c r="T10" s="58" t="s">
        <v>8</v>
      </c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61" t="s">
        <v>9</v>
      </c>
      <c r="AH10" s="61"/>
      <c r="AI10" s="61" t="s">
        <v>7</v>
      </c>
      <c r="AJ10" s="61"/>
      <c r="AK10" s="58" t="s">
        <v>8</v>
      </c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60"/>
      <c r="BF10" s="58" t="s">
        <v>8</v>
      </c>
      <c r="BG10" s="59"/>
      <c r="BH10" s="59"/>
      <c r="BI10" s="59"/>
      <c r="BJ10" s="60"/>
      <c r="BK10" s="61" t="s">
        <v>9</v>
      </c>
      <c r="BL10" s="61"/>
      <c r="BM10" s="61" t="s">
        <v>7</v>
      </c>
      <c r="BN10" s="61"/>
      <c r="BO10" s="58" t="s">
        <v>8</v>
      </c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60"/>
      <c r="CB10" s="58" t="s">
        <v>8</v>
      </c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60"/>
      <c r="CO10" s="61" t="s">
        <v>9</v>
      </c>
      <c r="CP10" s="61"/>
      <c r="CQ10" s="61" t="s">
        <v>7</v>
      </c>
      <c r="CR10" s="61"/>
      <c r="CS10" s="58" t="s">
        <v>8</v>
      </c>
      <c r="CT10" s="59"/>
      <c r="CU10" s="59"/>
      <c r="CV10" s="59"/>
      <c r="CW10" s="59"/>
      <c r="CX10" s="60"/>
      <c r="CY10" s="58" t="s">
        <v>8</v>
      </c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61" t="s">
        <v>9</v>
      </c>
      <c r="DT10" s="61"/>
      <c r="DU10" s="61" t="s">
        <v>7</v>
      </c>
      <c r="DV10" s="61"/>
      <c r="DW10" s="58" t="s">
        <v>8</v>
      </c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60"/>
      <c r="EP10" s="58" t="s">
        <v>8</v>
      </c>
      <c r="EQ10" s="59"/>
      <c r="ER10" s="59"/>
      <c r="ES10" s="59"/>
      <c r="ET10" s="59"/>
      <c r="EU10" s="59"/>
      <c r="EV10" s="60"/>
      <c r="EW10" s="61" t="s">
        <v>9</v>
      </c>
      <c r="EX10" s="61"/>
      <c r="EY10" s="64"/>
      <c r="EZ10" s="64"/>
      <c r="FA10" s="64"/>
      <c r="FB10" s="64"/>
    </row>
    <row r="11" spans="1:158" s="6" customFormat="1" ht="18.75" customHeight="1">
      <c r="A11" s="65"/>
      <c r="B11" s="65"/>
      <c r="C11" s="65"/>
      <c r="D11" s="67"/>
      <c r="E11" s="61"/>
      <c r="F11" s="61"/>
      <c r="G11" s="61" t="s">
        <v>10</v>
      </c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 t="s">
        <v>11</v>
      </c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 t="s">
        <v>10</v>
      </c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58" t="s">
        <v>11</v>
      </c>
      <c r="AY11" s="59"/>
      <c r="AZ11" s="59"/>
      <c r="BA11" s="59"/>
      <c r="BB11" s="59"/>
      <c r="BC11" s="59"/>
      <c r="BD11" s="59"/>
      <c r="BE11" s="60"/>
      <c r="BF11" s="58" t="s">
        <v>11</v>
      </c>
      <c r="BG11" s="59"/>
      <c r="BH11" s="59"/>
      <c r="BI11" s="59"/>
      <c r="BJ11" s="60"/>
      <c r="BK11" s="61"/>
      <c r="BL11" s="61"/>
      <c r="BM11" s="61"/>
      <c r="BN11" s="61"/>
      <c r="BO11" s="61" t="s">
        <v>10</v>
      </c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 t="s">
        <v>11</v>
      </c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58" t="s">
        <v>10</v>
      </c>
      <c r="CT11" s="59"/>
      <c r="CU11" s="59"/>
      <c r="CV11" s="59"/>
      <c r="CW11" s="59"/>
      <c r="CX11" s="60"/>
      <c r="CY11" s="58" t="s">
        <v>10</v>
      </c>
      <c r="CZ11" s="59"/>
      <c r="DA11" s="59"/>
      <c r="DB11" s="59"/>
      <c r="DC11" s="59"/>
      <c r="DD11" s="59"/>
      <c r="DE11" s="60"/>
      <c r="DF11" s="61" t="s">
        <v>11</v>
      </c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 t="s">
        <v>10</v>
      </c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58" t="s">
        <v>11</v>
      </c>
      <c r="EK11" s="59"/>
      <c r="EL11" s="59"/>
      <c r="EM11" s="59"/>
      <c r="EN11" s="59"/>
      <c r="EO11" s="60"/>
      <c r="EP11" s="58" t="s">
        <v>11</v>
      </c>
      <c r="EQ11" s="59"/>
      <c r="ER11" s="59"/>
      <c r="ES11" s="59"/>
      <c r="ET11" s="59"/>
      <c r="EU11" s="59"/>
      <c r="EV11" s="60"/>
      <c r="EW11" s="61"/>
      <c r="EX11" s="61"/>
      <c r="EY11" s="64"/>
      <c r="EZ11" s="64"/>
      <c r="FA11" s="64"/>
      <c r="FB11" s="64"/>
    </row>
    <row r="12" spans="1:158" s="6" customFormat="1" ht="18.75" customHeight="1">
      <c r="A12" s="65"/>
      <c r="B12" s="65"/>
      <c r="C12" s="65"/>
      <c r="D12" s="67"/>
      <c r="E12" s="61"/>
      <c r="F12" s="61"/>
      <c r="G12" s="61" t="s">
        <v>15</v>
      </c>
      <c r="H12" s="61" t="s">
        <v>12</v>
      </c>
      <c r="I12" s="61"/>
      <c r="J12" s="61"/>
      <c r="K12" s="61"/>
      <c r="L12" s="61"/>
      <c r="M12" s="61" t="s">
        <v>13</v>
      </c>
      <c r="N12" s="61"/>
      <c r="O12" s="61" t="s">
        <v>14</v>
      </c>
      <c r="P12" s="61"/>
      <c r="Q12" s="61"/>
      <c r="R12" s="61"/>
      <c r="S12" s="61"/>
      <c r="T12" s="61" t="s">
        <v>15</v>
      </c>
      <c r="U12" s="61" t="s">
        <v>16</v>
      </c>
      <c r="V12" s="61"/>
      <c r="W12" s="61"/>
      <c r="X12" s="61"/>
      <c r="Y12" s="61"/>
      <c r="Z12" s="61" t="s">
        <v>1</v>
      </c>
      <c r="AA12" s="61"/>
      <c r="AB12" s="61" t="s">
        <v>17</v>
      </c>
      <c r="AC12" s="61"/>
      <c r="AD12" s="61"/>
      <c r="AE12" s="61"/>
      <c r="AF12" s="61"/>
      <c r="AG12" s="61"/>
      <c r="AH12" s="61"/>
      <c r="AI12" s="61"/>
      <c r="AJ12" s="61"/>
      <c r="AK12" s="61" t="s">
        <v>15</v>
      </c>
      <c r="AL12" s="61" t="s">
        <v>12</v>
      </c>
      <c r="AM12" s="61"/>
      <c r="AN12" s="61"/>
      <c r="AO12" s="61"/>
      <c r="AP12" s="61"/>
      <c r="AQ12" s="61" t="s">
        <v>13</v>
      </c>
      <c r="AR12" s="61"/>
      <c r="AS12" s="61" t="s">
        <v>14</v>
      </c>
      <c r="AT12" s="61"/>
      <c r="AU12" s="61"/>
      <c r="AV12" s="61"/>
      <c r="AW12" s="61"/>
      <c r="AX12" s="61" t="s">
        <v>15</v>
      </c>
      <c r="AY12" s="61" t="s">
        <v>16</v>
      </c>
      <c r="AZ12" s="61"/>
      <c r="BA12" s="61"/>
      <c r="BB12" s="61"/>
      <c r="BC12" s="61"/>
      <c r="BD12" s="61" t="s">
        <v>1</v>
      </c>
      <c r="BE12" s="61"/>
      <c r="BF12" s="61" t="s">
        <v>17</v>
      </c>
      <c r="BG12" s="61"/>
      <c r="BH12" s="61"/>
      <c r="BI12" s="61"/>
      <c r="BJ12" s="61"/>
      <c r="BK12" s="61"/>
      <c r="BL12" s="61"/>
      <c r="BM12" s="61"/>
      <c r="BN12" s="61"/>
      <c r="BO12" s="61" t="s">
        <v>15</v>
      </c>
      <c r="BP12" s="61" t="s">
        <v>12</v>
      </c>
      <c r="BQ12" s="61"/>
      <c r="BR12" s="61"/>
      <c r="BS12" s="61"/>
      <c r="BT12" s="61"/>
      <c r="BU12" s="61" t="s">
        <v>13</v>
      </c>
      <c r="BV12" s="61"/>
      <c r="BW12" s="61" t="s">
        <v>14</v>
      </c>
      <c r="BX12" s="61"/>
      <c r="BY12" s="61"/>
      <c r="BZ12" s="61"/>
      <c r="CA12" s="61"/>
      <c r="CB12" s="61" t="s">
        <v>15</v>
      </c>
      <c r="CC12" s="61" t="s">
        <v>16</v>
      </c>
      <c r="CD12" s="61"/>
      <c r="CE12" s="61"/>
      <c r="CF12" s="61"/>
      <c r="CG12" s="61"/>
      <c r="CH12" s="61" t="s">
        <v>1</v>
      </c>
      <c r="CI12" s="61"/>
      <c r="CJ12" s="61" t="s">
        <v>17</v>
      </c>
      <c r="CK12" s="61"/>
      <c r="CL12" s="61"/>
      <c r="CM12" s="61"/>
      <c r="CN12" s="61"/>
      <c r="CO12" s="61"/>
      <c r="CP12" s="61"/>
      <c r="CQ12" s="61"/>
      <c r="CR12" s="61"/>
      <c r="CS12" s="61" t="s">
        <v>15</v>
      </c>
      <c r="CT12" s="61" t="s">
        <v>12</v>
      </c>
      <c r="CU12" s="61"/>
      <c r="CV12" s="61"/>
      <c r="CW12" s="61"/>
      <c r="CX12" s="61"/>
      <c r="CY12" s="61" t="s">
        <v>13</v>
      </c>
      <c r="CZ12" s="61"/>
      <c r="DA12" s="61" t="s">
        <v>14</v>
      </c>
      <c r="DB12" s="61"/>
      <c r="DC12" s="61"/>
      <c r="DD12" s="61"/>
      <c r="DE12" s="61"/>
      <c r="DF12" s="61" t="s">
        <v>15</v>
      </c>
      <c r="DG12" s="61" t="s">
        <v>16</v>
      </c>
      <c r="DH12" s="61"/>
      <c r="DI12" s="61"/>
      <c r="DJ12" s="61"/>
      <c r="DK12" s="61"/>
      <c r="DL12" s="61" t="s">
        <v>1</v>
      </c>
      <c r="DM12" s="61"/>
      <c r="DN12" s="61" t="s">
        <v>17</v>
      </c>
      <c r="DO12" s="61"/>
      <c r="DP12" s="61"/>
      <c r="DQ12" s="61"/>
      <c r="DR12" s="61"/>
      <c r="DS12" s="61"/>
      <c r="DT12" s="61"/>
      <c r="DU12" s="61"/>
      <c r="DV12" s="61"/>
      <c r="DW12" s="61" t="s">
        <v>15</v>
      </c>
      <c r="DX12" s="61" t="s">
        <v>12</v>
      </c>
      <c r="DY12" s="61"/>
      <c r="DZ12" s="61"/>
      <c r="EA12" s="61"/>
      <c r="EB12" s="61"/>
      <c r="EC12" s="61" t="s">
        <v>13</v>
      </c>
      <c r="ED12" s="61"/>
      <c r="EE12" s="61" t="s">
        <v>14</v>
      </c>
      <c r="EF12" s="61"/>
      <c r="EG12" s="61"/>
      <c r="EH12" s="61"/>
      <c r="EI12" s="58"/>
      <c r="EJ12" s="61" t="s">
        <v>15</v>
      </c>
      <c r="EK12" s="60" t="s">
        <v>16</v>
      </c>
      <c r="EL12" s="61"/>
      <c r="EM12" s="61"/>
      <c r="EN12" s="61"/>
      <c r="EO12" s="61"/>
      <c r="EP12" s="61" t="s">
        <v>1</v>
      </c>
      <c r="EQ12" s="61"/>
      <c r="ER12" s="61" t="s">
        <v>17</v>
      </c>
      <c r="ES12" s="61"/>
      <c r="ET12" s="61"/>
      <c r="EU12" s="61"/>
      <c r="EV12" s="61"/>
      <c r="EW12" s="61"/>
      <c r="EX12" s="61"/>
      <c r="EY12" s="64"/>
      <c r="EZ12" s="64"/>
      <c r="FA12" s="64"/>
      <c r="FB12" s="64"/>
    </row>
    <row r="13" spans="1:158" s="8" customFormat="1" ht="21.75" customHeight="1">
      <c r="A13" s="65"/>
      <c r="B13" s="65"/>
      <c r="C13" s="65"/>
      <c r="D13" s="67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58"/>
      <c r="EJ13" s="61"/>
      <c r="EK13" s="60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4"/>
      <c r="EZ13" s="64"/>
      <c r="FA13" s="64"/>
      <c r="FB13" s="64"/>
    </row>
    <row r="14" spans="1:158" s="8" customFormat="1" ht="18.75" customHeight="1">
      <c r="A14" s="65"/>
      <c r="B14" s="65"/>
      <c r="C14" s="65"/>
      <c r="D14" s="67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58"/>
      <c r="EJ14" s="61"/>
      <c r="EK14" s="60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4"/>
      <c r="EZ14" s="64"/>
      <c r="FA14" s="64"/>
      <c r="FB14" s="64"/>
    </row>
    <row r="15" spans="1:158" s="8" customFormat="1" ht="15" customHeight="1">
      <c r="A15" s="65"/>
      <c r="B15" s="65"/>
      <c r="C15" s="65"/>
      <c r="D15" s="67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58"/>
      <c r="EJ15" s="61"/>
      <c r="EK15" s="60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3" t="s">
        <v>32</v>
      </c>
      <c r="EZ15" s="63" t="s">
        <v>2</v>
      </c>
      <c r="FA15" s="64"/>
      <c r="FB15" s="64"/>
    </row>
    <row r="16" spans="1:158" s="8" customFormat="1" ht="50.25" customHeight="1">
      <c r="A16" s="65"/>
      <c r="B16" s="65"/>
      <c r="C16" s="65"/>
      <c r="D16" s="67"/>
      <c r="E16" s="61" t="s">
        <v>37</v>
      </c>
      <c r="F16" s="61" t="s">
        <v>0</v>
      </c>
      <c r="G16" s="61"/>
      <c r="H16" s="61" t="s">
        <v>18</v>
      </c>
      <c r="I16" s="61" t="s">
        <v>38</v>
      </c>
      <c r="J16" s="61" t="s">
        <v>39</v>
      </c>
      <c r="K16" s="61" t="s">
        <v>40</v>
      </c>
      <c r="L16" s="61" t="s">
        <v>25</v>
      </c>
      <c r="M16" s="61" t="s">
        <v>19</v>
      </c>
      <c r="N16" s="61" t="s">
        <v>20</v>
      </c>
      <c r="O16" s="61" t="s">
        <v>21</v>
      </c>
      <c r="P16" s="61" t="s">
        <v>22</v>
      </c>
      <c r="Q16" s="61" t="s">
        <v>26</v>
      </c>
      <c r="R16" s="61" t="s">
        <v>23</v>
      </c>
      <c r="S16" s="61" t="s">
        <v>24</v>
      </c>
      <c r="T16" s="61"/>
      <c r="U16" s="61" t="s">
        <v>18</v>
      </c>
      <c r="V16" s="61" t="s">
        <v>38</v>
      </c>
      <c r="W16" s="61" t="s">
        <v>39</v>
      </c>
      <c r="X16" s="61" t="s">
        <v>40</v>
      </c>
      <c r="Y16" s="61" t="s">
        <v>25</v>
      </c>
      <c r="Z16" s="61" t="s">
        <v>19</v>
      </c>
      <c r="AA16" s="61" t="s">
        <v>20</v>
      </c>
      <c r="AB16" s="61" t="s">
        <v>21</v>
      </c>
      <c r="AC16" s="61" t="s">
        <v>22</v>
      </c>
      <c r="AD16" s="61" t="s">
        <v>26</v>
      </c>
      <c r="AE16" s="61" t="s">
        <v>23</v>
      </c>
      <c r="AF16" s="61" t="s">
        <v>24</v>
      </c>
      <c r="AG16" s="61"/>
      <c r="AH16" s="61"/>
      <c r="AI16" s="61" t="s">
        <v>37</v>
      </c>
      <c r="AJ16" s="61" t="s">
        <v>0</v>
      </c>
      <c r="AK16" s="61"/>
      <c r="AL16" s="61" t="s">
        <v>18</v>
      </c>
      <c r="AM16" s="61" t="s">
        <v>38</v>
      </c>
      <c r="AN16" s="61" t="s">
        <v>39</v>
      </c>
      <c r="AO16" s="61" t="s">
        <v>40</v>
      </c>
      <c r="AP16" s="61" t="s">
        <v>25</v>
      </c>
      <c r="AQ16" s="61" t="s">
        <v>19</v>
      </c>
      <c r="AR16" s="61" t="s">
        <v>20</v>
      </c>
      <c r="AS16" s="61" t="s">
        <v>21</v>
      </c>
      <c r="AT16" s="61" t="s">
        <v>22</v>
      </c>
      <c r="AU16" s="61" t="s">
        <v>26</v>
      </c>
      <c r="AV16" s="61" t="s">
        <v>23</v>
      </c>
      <c r="AW16" s="61" t="s">
        <v>24</v>
      </c>
      <c r="AX16" s="61"/>
      <c r="AY16" s="61" t="s">
        <v>18</v>
      </c>
      <c r="AZ16" s="61" t="s">
        <v>38</v>
      </c>
      <c r="BA16" s="61" t="s">
        <v>39</v>
      </c>
      <c r="BB16" s="61" t="s">
        <v>40</v>
      </c>
      <c r="BC16" s="61" t="s">
        <v>25</v>
      </c>
      <c r="BD16" s="61" t="s">
        <v>19</v>
      </c>
      <c r="BE16" s="61" t="s">
        <v>20</v>
      </c>
      <c r="BF16" s="61" t="s">
        <v>21</v>
      </c>
      <c r="BG16" s="61" t="s">
        <v>22</v>
      </c>
      <c r="BH16" s="61" t="s">
        <v>26</v>
      </c>
      <c r="BI16" s="61" t="s">
        <v>23</v>
      </c>
      <c r="BJ16" s="61" t="s">
        <v>24</v>
      </c>
      <c r="BK16" s="61"/>
      <c r="BL16" s="61"/>
      <c r="BM16" s="61" t="s">
        <v>37</v>
      </c>
      <c r="BN16" s="61" t="s">
        <v>0</v>
      </c>
      <c r="BO16" s="61"/>
      <c r="BP16" s="61" t="s">
        <v>18</v>
      </c>
      <c r="BQ16" s="61" t="s">
        <v>38</v>
      </c>
      <c r="BR16" s="61" t="s">
        <v>39</v>
      </c>
      <c r="BS16" s="61" t="s">
        <v>40</v>
      </c>
      <c r="BT16" s="61" t="s">
        <v>25</v>
      </c>
      <c r="BU16" s="61" t="s">
        <v>19</v>
      </c>
      <c r="BV16" s="61" t="s">
        <v>20</v>
      </c>
      <c r="BW16" s="61" t="s">
        <v>21</v>
      </c>
      <c r="BX16" s="61" t="s">
        <v>22</v>
      </c>
      <c r="BY16" s="61" t="s">
        <v>26</v>
      </c>
      <c r="BZ16" s="61" t="s">
        <v>23</v>
      </c>
      <c r="CA16" s="61" t="s">
        <v>24</v>
      </c>
      <c r="CB16" s="61"/>
      <c r="CC16" s="61" t="s">
        <v>18</v>
      </c>
      <c r="CD16" s="61" t="s">
        <v>38</v>
      </c>
      <c r="CE16" s="61" t="s">
        <v>39</v>
      </c>
      <c r="CF16" s="61" t="s">
        <v>40</v>
      </c>
      <c r="CG16" s="61" t="s">
        <v>25</v>
      </c>
      <c r="CH16" s="61" t="s">
        <v>19</v>
      </c>
      <c r="CI16" s="61" t="s">
        <v>20</v>
      </c>
      <c r="CJ16" s="61" t="s">
        <v>21</v>
      </c>
      <c r="CK16" s="61" t="s">
        <v>22</v>
      </c>
      <c r="CL16" s="61" t="s">
        <v>26</v>
      </c>
      <c r="CM16" s="61" t="s">
        <v>23</v>
      </c>
      <c r="CN16" s="61" t="s">
        <v>24</v>
      </c>
      <c r="CO16" s="61"/>
      <c r="CP16" s="61"/>
      <c r="CQ16" s="61" t="s">
        <v>37</v>
      </c>
      <c r="CR16" s="61" t="s">
        <v>0</v>
      </c>
      <c r="CS16" s="61"/>
      <c r="CT16" s="61" t="s">
        <v>18</v>
      </c>
      <c r="CU16" s="61" t="s">
        <v>38</v>
      </c>
      <c r="CV16" s="61" t="s">
        <v>39</v>
      </c>
      <c r="CW16" s="61" t="s">
        <v>40</v>
      </c>
      <c r="CX16" s="61" t="s">
        <v>25</v>
      </c>
      <c r="CY16" s="61" t="s">
        <v>19</v>
      </c>
      <c r="CZ16" s="61" t="s">
        <v>20</v>
      </c>
      <c r="DA16" s="61" t="s">
        <v>21</v>
      </c>
      <c r="DB16" s="61" t="s">
        <v>22</v>
      </c>
      <c r="DC16" s="61" t="s">
        <v>26</v>
      </c>
      <c r="DD16" s="61" t="s">
        <v>23</v>
      </c>
      <c r="DE16" s="61" t="s">
        <v>24</v>
      </c>
      <c r="DF16" s="61"/>
      <c r="DG16" s="61" t="s">
        <v>18</v>
      </c>
      <c r="DH16" s="61" t="s">
        <v>38</v>
      </c>
      <c r="DI16" s="61" t="s">
        <v>39</v>
      </c>
      <c r="DJ16" s="61" t="s">
        <v>40</v>
      </c>
      <c r="DK16" s="61" t="s">
        <v>25</v>
      </c>
      <c r="DL16" s="61" t="s">
        <v>19</v>
      </c>
      <c r="DM16" s="61" t="s">
        <v>20</v>
      </c>
      <c r="DN16" s="61" t="s">
        <v>21</v>
      </c>
      <c r="DO16" s="61" t="s">
        <v>22</v>
      </c>
      <c r="DP16" s="61" t="s">
        <v>26</v>
      </c>
      <c r="DQ16" s="61" t="s">
        <v>23</v>
      </c>
      <c r="DR16" s="61" t="s">
        <v>24</v>
      </c>
      <c r="DS16" s="61"/>
      <c r="DT16" s="61"/>
      <c r="DU16" s="61" t="s">
        <v>37</v>
      </c>
      <c r="DV16" s="61" t="s">
        <v>0</v>
      </c>
      <c r="DW16" s="61"/>
      <c r="DX16" s="61" t="s">
        <v>18</v>
      </c>
      <c r="DY16" s="61" t="s">
        <v>38</v>
      </c>
      <c r="DZ16" s="61" t="s">
        <v>39</v>
      </c>
      <c r="EA16" s="61" t="s">
        <v>40</v>
      </c>
      <c r="EB16" s="61" t="s">
        <v>25</v>
      </c>
      <c r="EC16" s="61" t="s">
        <v>19</v>
      </c>
      <c r="ED16" s="61" t="s">
        <v>20</v>
      </c>
      <c r="EE16" s="61" t="s">
        <v>21</v>
      </c>
      <c r="EF16" s="61" t="s">
        <v>22</v>
      </c>
      <c r="EG16" s="61" t="s">
        <v>23</v>
      </c>
      <c r="EH16" s="61" t="s">
        <v>26</v>
      </c>
      <c r="EI16" s="58" t="s">
        <v>24</v>
      </c>
      <c r="EJ16" s="61"/>
      <c r="EK16" s="60" t="s">
        <v>18</v>
      </c>
      <c r="EL16" s="61" t="s">
        <v>38</v>
      </c>
      <c r="EM16" s="61" t="s">
        <v>39</v>
      </c>
      <c r="EN16" s="61" t="s">
        <v>40</v>
      </c>
      <c r="EO16" s="61" t="s">
        <v>25</v>
      </c>
      <c r="EP16" s="61" t="s">
        <v>19</v>
      </c>
      <c r="EQ16" s="61" t="s">
        <v>20</v>
      </c>
      <c r="ER16" s="61" t="s">
        <v>21</v>
      </c>
      <c r="ES16" s="61" t="s">
        <v>22</v>
      </c>
      <c r="ET16" s="61" t="s">
        <v>26</v>
      </c>
      <c r="EU16" s="61" t="s">
        <v>23</v>
      </c>
      <c r="EV16" s="61" t="s">
        <v>24</v>
      </c>
      <c r="EW16" s="61"/>
      <c r="EX16" s="61"/>
      <c r="EY16" s="64"/>
      <c r="EZ16" s="64"/>
      <c r="FA16" s="64"/>
      <c r="FB16" s="64"/>
    </row>
    <row r="17" spans="1:158" s="8" customFormat="1" ht="190.5" customHeight="1">
      <c r="A17" s="65"/>
      <c r="B17" s="65"/>
      <c r="C17" s="65"/>
      <c r="D17" s="68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52" t="s">
        <v>37</v>
      </c>
      <c r="AH17" s="52" t="s">
        <v>0</v>
      </c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52" t="s">
        <v>37</v>
      </c>
      <c r="BL17" s="52" t="s">
        <v>0</v>
      </c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52" t="s">
        <v>37</v>
      </c>
      <c r="CP17" s="52" t="s">
        <v>0</v>
      </c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52" t="s">
        <v>37</v>
      </c>
      <c r="DT17" s="52" t="s">
        <v>0</v>
      </c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58"/>
      <c r="EJ17" s="61"/>
      <c r="EK17" s="60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52" t="s">
        <v>37</v>
      </c>
      <c r="EX17" s="52" t="s">
        <v>0</v>
      </c>
      <c r="EY17" s="64"/>
      <c r="EZ17" s="53" t="s">
        <v>33</v>
      </c>
      <c r="FA17" s="53" t="s">
        <v>56</v>
      </c>
      <c r="FB17" s="64"/>
    </row>
    <row r="18" spans="1:158" s="8" customFormat="1" ht="18.75">
      <c r="A18" s="53">
        <v>1</v>
      </c>
      <c r="B18" s="53">
        <v>2</v>
      </c>
      <c r="C18" s="53">
        <v>3</v>
      </c>
      <c r="D18" s="53">
        <v>4</v>
      </c>
      <c r="E18" s="53">
        <v>5</v>
      </c>
      <c r="F18" s="53">
        <v>6</v>
      </c>
      <c r="G18" s="53">
        <v>7</v>
      </c>
      <c r="H18" s="53">
        <v>8</v>
      </c>
      <c r="I18" s="53">
        <v>9</v>
      </c>
      <c r="J18" s="53">
        <v>10</v>
      </c>
      <c r="K18" s="53">
        <v>11</v>
      </c>
      <c r="L18" s="53">
        <v>12</v>
      </c>
      <c r="M18" s="53">
        <v>13</v>
      </c>
      <c r="N18" s="53">
        <v>14</v>
      </c>
      <c r="O18" s="53">
        <v>15</v>
      </c>
      <c r="P18" s="53">
        <v>16</v>
      </c>
      <c r="Q18" s="53">
        <v>17</v>
      </c>
      <c r="R18" s="53">
        <v>18</v>
      </c>
      <c r="S18" s="53">
        <v>19</v>
      </c>
      <c r="T18" s="53">
        <v>20</v>
      </c>
      <c r="U18" s="53">
        <v>21</v>
      </c>
      <c r="V18" s="53">
        <v>22</v>
      </c>
      <c r="W18" s="53">
        <v>23</v>
      </c>
      <c r="X18" s="53">
        <v>24</v>
      </c>
      <c r="Y18" s="53">
        <v>25</v>
      </c>
      <c r="Z18" s="53">
        <v>26</v>
      </c>
      <c r="AA18" s="53">
        <v>27</v>
      </c>
      <c r="AB18" s="53">
        <v>28</v>
      </c>
      <c r="AC18" s="53">
        <v>29</v>
      </c>
      <c r="AD18" s="53">
        <v>30</v>
      </c>
      <c r="AE18" s="53">
        <v>31</v>
      </c>
      <c r="AF18" s="53">
        <v>32</v>
      </c>
      <c r="AG18" s="53">
        <v>33</v>
      </c>
      <c r="AH18" s="53">
        <v>34</v>
      </c>
      <c r="AI18" s="53">
        <v>35</v>
      </c>
      <c r="AJ18" s="53">
        <v>36</v>
      </c>
      <c r="AK18" s="53">
        <v>37</v>
      </c>
      <c r="AL18" s="53">
        <v>38</v>
      </c>
      <c r="AM18" s="53">
        <v>39</v>
      </c>
      <c r="AN18" s="53">
        <v>40</v>
      </c>
      <c r="AO18" s="53">
        <v>41</v>
      </c>
      <c r="AP18" s="53">
        <v>42</v>
      </c>
      <c r="AQ18" s="53">
        <v>43</v>
      </c>
      <c r="AR18" s="53">
        <v>44</v>
      </c>
      <c r="AS18" s="53">
        <v>45</v>
      </c>
      <c r="AT18" s="53">
        <v>46</v>
      </c>
      <c r="AU18" s="53">
        <v>47</v>
      </c>
      <c r="AV18" s="53">
        <v>48</v>
      </c>
      <c r="AW18" s="53">
        <v>49</v>
      </c>
      <c r="AX18" s="53">
        <v>50</v>
      </c>
      <c r="AY18" s="53">
        <v>51</v>
      </c>
      <c r="AZ18" s="53">
        <v>52</v>
      </c>
      <c r="BA18" s="53">
        <v>53</v>
      </c>
      <c r="BB18" s="53">
        <v>54</v>
      </c>
      <c r="BC18" s="53">
        <v>55</v>
      </c>
      <c r="BD18" s="53">
        <v>56</v>
      </c>
      <c r="BE18" s="53">
        <v>57</v>
      </c>
      <c r="BF18" s="53">
        <v>58</v>
      </c>
      <c r="BG18" s="53">
        <v>59</v>
      </c>
      <c r="BH18" s="53">
        <v>60</v>
      </c>
      <c r="BI18" s="53">
        <v>61</v>
      </c>
      <c r="BJ18" s="53">
        <v>62</v>
      </c>
      <c r="BK18" s="53">
        <v>63</v>
      </c>
      <c r="BL18" s="53">
        <v>64</v>
      </c>
      <c r="BM18" s="53">
        <v>65</v>
      </c>
      <c r="BN18" s="53">
        <v>66</v>
      </c>
      <c r="BO18" s="53">
        <v>67</v>
      </c>
      <c r="BP18" s="53">
        <v>68</v>
      </c>
      <c r="BQ18" s="53">
        <v>69</v>
      </c>
      <c r="BR18" s="53">
        <v>70</v>
      </c>
      <c r="BS18" s="53">
        <v>71</v>
      </c>
      <c r="BT18" s="53">
        <v>72</v>
      </c>
      <c r="BU18" s="53">
        <v>73</v>
      </c>
      <c r="BV18" s="53">
        <v>74</v>
      </c>
      <c r="BW18" s="53">
        <v>75</v>
      </c>
      <c r="BX18" s="53">
        <v>76</v>
      </c>
      <c r="BY18" s="53">
        <v>77</v>
      </c>
      <c r="BZ18" s="53">
        <v>78</v>
      </c>
      <c r="CA18" s="53">
        <v>79</v>
      </c>
      <c r="CB18" s="53">
        <v>80</v>
      </c>
      <c r="CC18" s="53">
        <v>81</v>
      </c>
      <c r="CD18" s="53">
        <v>82</v>
      </c>
      <c r="CE18" s="53">
        <v>83</v>
      </c>
      <c r="CF18" s="53">
        <v>84</v>
      </c>
      <c r="CG18" s="53">
        <v>85</v>
      </c>
      <c r="CH18" s="53">
        <v>86</v>
      </c>
      <c r="CI18" s="53">
        <v>87</v>
      </c>
      <c r="CJ18" s="53">
        <v>88</v>
      </c>
      <c r="CK18" s="53">
        <v>89</v>
      </c>
      <c r="CL18" s="53">
        <v>90</v>
      </c>
      <c r="CM18" s="53">
        <v>91</v>
      </c>
      <c r="CN18" s="53">
        <v>92</v>
      </c>
      <c r="CO18" s="53">
        <v>93</v>
      </c>
      <c r="CP18" s="53">
        <v>94</v>
      </c>
      <c r="CQ18" s="53">
        <v>95</v>
      </c>
      <c r="CR18" s="53">
        <v>96</v>
      </c>
      <c r="CS18" s="53">
        <v>97</v>
      </c>
      <c r="CT18" s="53">
        <v>98</v>
      </c>
      <c r="CU18" s="53">
        <v>99</v>
      </c>
      <c r="CV18" s="53">
        <v>100</v>
      </c>
      <c r="CW18" s="53">
        <v>101</v>
      </c>
      <c r="CX18" s="53">
        <v>102</v>
      </c>
      <c r="CY18" s="53">
        <v>103</v>
      </c>
      <c r="CZ18" s="53">
        <v>104</v>
      </c>
      <c r="DA18" s="53">
        <v>105</v>
      </c>
      <c r="DB18" s="53">
        <v>106</v>
      </c>
      <c r="DC18" s="53">
        <v>107</v>
      </c>
      <c r="DD18" s="53">
        <v>108</v>
      </c>
      <c r="DE18" s="53">
        <v>109</v>
      </c>
      <c r="DF18" s="53">
        <v>110</v>
      </c>
      <c r="DG18" s="53">
        <v>111</v>
      </c>
      <c r="DH18" s="53">
        <v>112</v>
      </c>
      <c r="DI18" s="53">
        <v>113</v>
      </c>
      <c r="DJ18" s="53">
        <v>114</v>
      </c>
      <c r="DK18" s="53">
        <v>115</v>
      </c>
      <c r="DL18" s="53">
        <v>116</v>
      </c>
      <c r="DM18" s="53">
        <v>117</v>
      </c>
      <c r="DN18" s="53">
        <v>118</v>
      </c>
      <c r="DO18" s="53">
        <v>119</v>
      </c>
      <c r="DP18" s="53">
        <v>120</v>
      </c>
      <c r="DQ18" s="53">
        <v>121</v>
      </c>
      <c r="DR18" s="53">
        <v>122</v>
      </c>
      <c r="DS18" s="53">
        <v>123</v>
      </c>
      <c r="DT18" s="53">
        <v>124</v>
      </c>
      <c r="DU18" s="53">
        <v>125</v>
      </c>
      <c r="DV18" s="53">
        <v>126</v>
      </c>
      <c r="DW18" s="53">
        <v>127</v>
      </c>
      <c r="DX18" s="53">
        <v>128</v>
      </c>
      <c r="DY18" s="53">
        <v>129</v>
      </c>
      <c r="DZ18" s="53">
        <v>130</v>
      </c>
      <c r="EA18" s="53">
        <v>131</v>
      </c>
      <c r="EB18" s="53">
        <v>132</v>
      </c>
      <c r="EC18" s="53">
        <v>133</v>
      </c>
      <c r="ED18" s="53">
        <v>134</v>
      </c>
      <c r="EE18" s="53">
        <v>135</v>
      </c>
      <c r="EF18" s="53">
        <v>136</v>
      </c>
      <c r="EG18" s="53">
        <v>137</v>
      </c>
      <c r="EH18" s="53">
        <v>138</v>
      </c>
      <c r="EI18" s="44">
        <v>139</v>
      </c>
      <c r="EJ18" s="53">
        <v>140</v>
      </c>
      <c r="EK18" s="48">
        <v>141</v>
      </c>
      <c r="EL18" s="53">
        <v>142</v>
      </c>
      <c r="EM18" s="53">
        <v>143</v>
      </c>
      <c r="EN18" s="53">
        <v>144</v>
      </c>
      <c r="EO18" s="53">
        <v>145</v>
      </c>
      <c r="EP18" s="53">
        <v>146</v>
      </c>
      <c r="EQ18" s="53">
        <v>147</v>
      </c>
      <c r="ER18" s="53">
        <v>148</v>
      </c>
      <c r="ES18" s="53">
        <v>149</v>
      </c>
      <c r="ET18" s="53">
        <v>150</v>
      </c>
      <c r="EU18" s="53">
        <v>151</v>
      </c>
      <c r="EV18" s="53">
        <v>152</v>
      </c>
      <c r="EW18" s="53">
        <v>153</v>
      </c>
      <c r="EX18" s="53">
        <v>154</v>
      </c>
      <c r="EY18" s="53">
        <v>155</v>
      </c>
      <c r="EZ18" s="53">
        <v>156</v>
      </c>
      <c r="FA18" s="53">
        <v>157</v>
      </c>
      <c r="FB18" s="53">
        <v>158</v>
      </c>
    </row>
    <row r="19" spans="1:158" s="20" customFormat="1" ht="18.75">
      <c r="A19" s="54" t="s">
        <v>5</v>
      </c>
      <c r="B19" s="31" t="s">
        <v>41</v>
      </c>
      <c r="C19" s="32"/>
      <c r="D19" s="21">
        <f t="shared" ref="D19:AI19" si="0">SUM(D20:D30)</f>
        <v>798</v>
      </c>
      <c r="E19" s="21">
        <f t="shared" si="0"/>
        <v>228</v>
      </c>
      <c r="F19" s="21">
        <f t="shared" si="0"/>
        <v>538</v>
      </c>
      <c r="G19" s="21">
        <f t="shared" si="0"/>
        <v>0</v>
      </c>
      <c r="H19" s="21">
        <f t="shared" si="0"/>
        <v>0</v>
      </c>
      <c r="I19" s="21">
        <f t="shared" si="0"/>
        <v>0</v>
      </c>
      <c r="J19" s="21">
        <f t="shared" si="0"/>
        <v>0</v>
      </c>
      <c r="K19" s="21">
        <f t="shared" si="0"/>
        <v>0</v>
      </c>
      <c r="L19" s="21">
        <f t="shared" si="0"/>
        <v>0</v>
      </c>
      <c r="M19" s="21">
        <f t="shared" si="0"/>
        <v>0</v>
      </c>
      <c r="N19" s="21">
        <f t="shared" si="0"/>
        <v>0</v>
      </c>
      <c r="O19" s="21">
        <f t="shared" si="0"/>
        <v>0</v>
      </c>
      <c r="P19" s="21">
        <f t="shared" si="0"/>
        <v>0</v>
      </c>
      <c r="Q19" s="21">
        <f t="shared" si="0"/>
        <v>0</v>
      </c>
      <c r="R19" s="21">
        <f t="shared" si="0"/>
        <v>0</v>
      </c>
      <c r="S19" s="21">
        <f t="shared" si="0"/>
        <v>0</v>
      </c>
      <c r="T19" s="21">
        <f t="shared" si="0"/>
        <v>0</v>
      </c>
      <c r="U19" s="21">
        <f t="shared" si="0"/>
        <v>0</v>
      </c>
      <c r="V19" s="21">
        <f t="shared" si="0"/>
        <v>0</v>
      </c>
      <c r="W19" s="21">
        <f t="shared" si="0"/>
        <v>0</v>
      </c>
      <c r="X19" s="21">
        <f t="shared" si="0"/>
        <v>0</v>
      </c>
      <c r="Y19" s="21">
        <f t="shared" si="0"/>
        <v>0</v>
      </c>
      <c r="Z19" s="21">
        <f t="shared" si="0"/>
        <v>0</v>
      </c>
      <c r="AA19" s="21">
        <f t="shared" si="0"/>
        <v>0</v>
      </c>
      <c r="AB19" s="21">
        <f t="shared" si="0"/>
        <v>0</v>
      </c>
      <c r="AC19" s="21">
        <f t="shared" si="0"/>
        <v>0</v>
      </c>
      <c r="AD19" s="21">
        <f t="shared" si="0"/>
        <v>0</v>
      </c>
      <c r="AE19" s="21">
        <f t="shared" si="0"/>
        <v>0</v>
      </c>
      <c r="AF19" s="21">
        <f t="shared" si="0"/>
        <v>0</v>
      </c>
      <c r="AG19" s="21">
        <f t="shared" si="0"/>
        <v>0</v>
      </c>
      <c r="AH19" s="21">
        <f t="shared" si="0"/>
        <v>0</v>
      </c>
      <c r="AI19" s="21">
        <f t="shared" si="0"/>
        <v>0</v>
      </c>
      <c r="AJ19" s="21">
        <f t="shared" ref="AJ19:BO19" si="1">SUM(AJ20:AJ30)</f>
        <v>0</v>
      </c>
      <c r="AK19" s="21">
        <f t="shared" si="1"/>
        <v>0</v>
      </c>
      <c r="AL19" s="21">
        <f t="shared" si="1"/>
        <v>0</v>
      </c>
      <c r="AM19" s="21">
        <f t="shared" si="1"/>
        <v>0</v>
      </c>
      <c r="AN19" s="21">
        <f t="shared" si="1"/>
        <v>0</v>
      </c>
      <c r="AO19" s="21">
        <f t="shared" si="1"/>
        <v>0</v>
      </c>
      <c r="AP19" s="21">
        <f t="shared" si="1"/>
        <v>0</v>
      </c>
      <c r="AQ19" s="21">
        <f t="shared" si="1"/>
        <v>0</v>
      </c>
      <c r="AR19" s="21">
        <f t="shared" si="1"/>
        <v>0</v>
      </c>
      <c r="AS19" s="21">
        <f t="shared" si="1"/>
        <v>0</v>
      </c>
      <c r="AT19" s="21">
        <f t="shared" si="1"/>
        <v>0</v>
      </c>
      <c r="AU19" s="21">
        <f t="shared" si="1"/>
        <v>0</v>
      </c>
      <c r="AV19" s="21">
        <f t="shared" si="1"/>
        <v>0</v>
      </c>
      <c r="AW19" s="21">
        <f t="shared" si="1"/>
        <v>0</v>
      </c>
      <c r="AX19" s="21">
        <f t="shared" si="1"/>
        <v>0</v>
      </c>
      <c r="AY19" s="21">
        <f t="shared" si="1"/>
        <v>0</v>
      </c>
      <c r="AZ19" s="21">
        <f t="shared" si="1"/>
        <v>0</v>
      </c>
      <c r="BA19" s="21">
        <f t="shared" si="1"/>
        <v>0</v>
      </c>
      <c r="BB19" s="21">
        <f t="shared" si="1"/>
        <v>0</v>
      </c>
      <c r="BC19" s="21">
        <f t="shared" si="1"/>
        <v>0</v>
      </c>
      <c r="BD19" s="21">
        <f t="shared" si="1"/>
        <v>0</v>
      </c>
      <c r="BE19" s="21">
        <f t="shared" si="1"/>
        <v>0</v>
      </c>
      <c r="BF19" s="21">
        <f t="shared" si="1"/>
        <v>0</v>
      </c>
      <c r="BG19" s="21">
        <f t="shared" si="1"/>
        <v>0</v>
      </c>
      <c r="BH19" s="21">
        <f t="shared" si="1"/>
        <v>0</v>
      </c>
      <c r="BI19" s="21">
        <f t="shared" si="1"/>
        <v>0</v>
      </c>
      <c r="BJ19" s="21">
        <f t="shared" si="1"/>
        <v>0</v>
      </c>
      <c r="BK19" s="21">
        <f t="shared" si="1"/>
        <v>0</v>
      </c>
      <c r="BL19" s="21">
        <f t="shared" si="1"/>
        <v>0</v>
      </c>
      <c r="BM19" s="21">
        <f t="shared" si="1"/>
        <v>16</v>
      </c>
      <c r="BN19" s="21">
        <f t="shared" si="1"/>
        <v>16</v>
      </c>
      <c r="BO19" s="21">
        <f t="shared" si="1"/>
        <v>0</v>
      </c>
      <c r="BP19" s="21">
        <f t="shared" ref="BP19:CU19" si="2">SUM(BP20:BP30)</f>
        <v>0</v>
      </c>
      <c r="BQ19" s="21">
        <f t="shared" si="2"/>
        <v>0</v>
      </c>
      <c r="BR19" s="21">
        <f t="shared" si="2"/>
        <v>0</v>
      </c>
      <c r="BS19" s="21">
        <f t="shared" si="2"/>
        <v>0</v>
      </c>
      <c r="BT19" s="21">
        <f t="shared" si="2"/>
        <v>0</v>
      </c>
      <c r="BU19" s="21">
        <f t="shared" si="2"/>
        <v>0</v>
      </c>
      <c r="BV19" s="21">
        <f t="shared" si="2"/>
        <v>0</v>
      </c>
      <c r="BW19" s="21">
        <f t="shared" si="2"/>
        <v>0</v>
      </c>
      <c r="BX19" s="21">
        <f t="shared" si="2"/>
        <v>0</v>
      </c>
      <c r="BY19" s="21">
        <f t="shared" si="2"/>
        <v>0</v>
      </c>
      <c r="BZ19" s="21">
        <f t="shared" si="2"/>
        <v>0</v>
      </c>
      <c r="CA19" s="21">
        <f t="shared" si="2"/>
        <v>0</v>
      </c>
      <c r="CB19" s="21">
        <f t="shared" si="2"/>
        <v>0</v>
      </c>
      <c r="CC19" s="21">
        <f t="shared" si="2"/>
        <v>0</v>
      </c>
      <c r="CD19" s="21">
        <f t="shared" si="2"/>
        <v>0</v>
      </c>
      <c r="CE19" s="21">
        <f t="shared" si="2"/>
        <v>0</v>
      </c>
      <c r="CF19" s="21">
        <f t="shared" si="2"/>
        <v>0</v>
      </c>
      <c r="CG19" s="21">
        <f t="shared" si="2"/>
        <v>0</v>
      </c>
      <c r="CH19" s="21">
        <f t="shared" si="2"/>
        <v>0</v>
      </c>
      <c r="CI19" s="21">
        <f t="shared" si="2"/>
        <v>0</v>
      </c>
      <c r="CJ19" s="21">
        <f t="shared" si="2"/>
        <v>0</v>
      </c>
      <c r="CK19" s="21">
        <f t="shared" si="2"/>
        <v>0</v>
      </c>
      <c r="CL19" s="21">
        <f t="shared" si="2"/>
        <v>0</v>
      </c>
      <c r="CM19" s="21">
        <f t="shared" si="2"/>
        <v>0</v>
      </c>
      <c r="CN19" s="21">
        <f t="shared" si="2"/>
        <v>0</v>
      </c>
      <c r="CO19" s="21">
        <f t="shared" si="2"/>
        <v>0</v>
      </c>
      <c r="CP19" s="21">
        <f t="shared" si="2"/>
        <v>0</v>
      </c>
      <c r="CQ19" s="21">
        <f t="shared" si="2"/>
        <v>0</v>
      </c>
      <c r="CR19" s="21">
        <f t="shared" si="2"/>
        <v>0</v>
      </c>
      <c r="CS19" s="21">
        <f t="shared" si="2"/>
        <v>0</v>
      </c>
      <c r="CT19" s="21">
        <f t="shared" si="2"/>
        <v>0</v>
      </c>
      <c r="CU19" s="21">
        <f t="shared" si="2"/>
        <v>0</v>
      </c>
      <c r="CV19" s="21">
        <f t="shared" ref="CV19:EA19" si="3">SUM(CV20:CV30)</f>
        <v>0</v>
      </c>
      <c r="CW19" s="21">
        <f t="shared" si="3"/>
        <v>0</v>
      </c>
      <c r="CX19" s="21">
        <f t="shared" si="3"/>
        <v>0</v>
      </c>
      <c r="CY19" s="21">
        <f t="shared" si="3"/>
        <v>0</v>
      </c>
      <c r="CZ19" s="21">
        <f t="shared" si="3"/>
        <v>0</v>
      </c>
      <c r="DA19" s="21">
        <f t="shared" si="3"/>
        <v>0</v>
      </c>
      <c r="DB19" s="21">
        <f t="shared" si="3"/>
        <v>0</v>
      </c>
      <c r="DC19" s="21">
        <f t="shared" si="3"/>
        <v>0</v>
      </c>
      <c r="DD19" s="21">
        <f t="shared" si="3"/>
        <v>0</v>
      </c>
      <c r="DE19" s="21">
        <f t="shared" si="3"/>
        <v>0</v>
      </c>
      <c r="DF19" s="21">
        <f t="shared" si="3"/>
        <v>0</v>
      </c>
      <c r="DG19" s="21">
        <f t="shared" si="3"/>
        <v>0</v>
      </c>
      <c r="DH19" s="21">
        <f t="shared" si="3"/>
        <v>0</v>
      </c>
      <c r="DI19" s="21">
        <f t="shared" si="3"/>
        <v>0</v>
      </c>
      <c r="DJ19" s="21">
        <f t="shared" si="3"/>
        <v>0</v>
      </c>
      <c r="DK19" s="21">
        <f t="shared" si="3"/>
        <v>0</v>
      </c>
      <c r="DL19" s="21">
        <f t="shared" si="3"/>
        <v>0</v>
      </c>
      <c r="DM19" s="21">
        <f t="shared" si="3"/>
        <v>0</v>
      </c>
      <c r="DN19" s="21">
        <f t="shared" si="3"/>
        <v>0</v>
      </c>
      <c r="DO19" s="21">
        <f t="shared" si="3"/>
        <v>0</v>
      </c>
      <c r="DP19" s="21">
        <f t="shared" si="3"/>
        <v>0</v>
      </c>
      <c r="DQ19" s="21">
        <f t="shared" si="3"/>
        <v>0</v>
      </c>
      <c r="DR19" s="21">
        <f t="shared" si="3"/>
        <v>0</v>
      </c>
      <c r="DS19" s="21">
        <f t="shared" si="3"/>
        <v>0</v>
      </c>
      <c r="DT19" s="21">
        <f t="shared" si="3"/>
        <v>0</v>
      </c>
      <c r="DU19" s="21">
        <f t="shared" si="3"/>
        <v>0</v>
      </c>
      <c r="DV19" s="21">
        <f t="shared" si="3"/>
        <v>0</v>
      </c>
      <c r="DW19" s="21">
        <f t="shared" si="3"/>
        <v>0</v>
      </c>
      <c r="DX19" s="21">
        <f t="shared" si="3"/>
        <v>0</v>
      </c>
      <c r="DY19" s="21">
        <f t="shared" si="3"/>
        <v>0</v>
      </c>
      <c r="DZ19" s="21">
        <f t="shared" si="3"/>
        <v>0</v>
      </c>
      <c r="EA19" s="21">
        <f t="shared" si="3"/>
        <v>0</v>
      </c>
      <c r="EB19" s="21">
        <f t="shared" ref="EB19:FB19" si="4">SUM(EB20:EB30)</f>
        <v>0</v>
      </c>
      <c r="EC19" s="21">
        <f t="shared" si="4"/>
        <v>0</v>
      </c>
      <c r="ED19" s="21">
        <f t="shared" si="4"/>
        <v>0</v>
      </c>
      <c r="EE19" s="21">
        <f t="shared" si="4"/>
        <v>0</v>
      </c>
      <c r="EF19" s="21">
        <f t="shared" si="4"/>
        <v>0</v>
      </c>
      <c r="EG19" s="21">
        <f t="shared" si="4"/>
        <v>0</v>
      </c>
      <c r="EH19" s="21">
        <f t="shared" si="4"/>
        <v>0</v>
      </c>
      <c r="EI19" s="21">
        <f t="shared" si="4"/>
        <v>0</v>
      </c>
      <c r="EJ19" s="21">
        <f t="shared" si="4"/>
        <v>0</v>
      </c>
      <c r="EK19" s="21">
        <f t="shared" si="4"/>
        <v>0</v>
      </c>
      <c r="EL19" s="21">
        <f t="shared" si="4"/>
        <v>0</v>
      </c>
      <c r="EM19" s="21">
        <f t="shared" si="4"/>
        <v>0</v>
      </c>
      <c r="EN19" s="21">
        <f t="shared" si="4"/>
        <v>0</v>
      </c>
      <c r="EO19" s="21">
        <f t="shared" si="4"/>
        <v>0</v>
      </c>
      <c r="EP19" s="21">
        <f t="shared" si="4"/>
        <v>0</v>
      </c>
      <c r="EQ19" s="21">
        <f t="shared" si="4"/>
        <v>0</v>
      </c>
      <c r="ER19" s="21">
        <f t="shared" si="4"/>
        <v>0</v>
      </c>
      <c r="ES19" s="21">
        <f t="shared" si="4"/>
        <v>0</v>
      </c>
      <c r="ET19" s="21">
        <f t="shared" si="4"/>
        <v>0</v>
      </c>
      <c r="EU19" s="21">
        <f t="shared" si="4"/>
        <v>0</v>
      </c>
      <c r="EV19" s="21">
        <f t="shared" si="4"/>
        <v>0</v>
      </c>
      <c r="EW19" s="21">
        <f t="shared" si="4"/>
        <v>0</v>
      </c>
      <c r="EX19" s="21">
        <f t="shared" si="4"/>
        <v>0</v>
      </c>
      <c r="EY19" s="21">
        <f t="shared" si="4"/>
        <v>58345</v>
      </c>
      <c r="EZ19" s="21">
        <f t="shared" si="4"/>
        <v>43428</v>
      </c>
      <c r="FA19" s="21">
        <f t="shared" si="4"/>
        <v>14917</v>
      </c>
      <c r="FB19" s="21">
        <f t="shared" si="4"/>
        <v>707.00000000000011</v>
      </c>
    </row>
    <row r="20" spans="1:158" s="9" customFormat="1" ht="37.5">
      <c r="A20" s="12" t="s">
        <v>61</v>
      </c>
      <c r="B20" s="29" t="s">
        <v>42</v>
      </c>
      <c r="C20" s="53" t="s">
        <v>27</v>
      </c>
      <c r="D20" s="28">
        <f t="shared" ref="D20:D30" si="5">SUM(E20:EX20)</f>
        <v>75</v>
      </c>
      <c r="E20" s="34">
        <v>28</v>
      </c>
      <c r="F20" s="34">
        <v>47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4">
        <v>0</v>
      </c>
      <c r="CR20" s="34">
        <v>0</v>
      </c>
      <c r="CS20" s="34">
        <v>0</v>
      </c>
      <c r="CT20" s="34">
        <v>0</v>
      </c>
      <c r="CU20" s="34">
        <v>0</v>
      </c>
      <c r="CV20" s="34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>
        <v>0</v>
      </c>
      <c r="DE20" s="34">
        <v>0</v>
      </c>
      <c r="DF20" s="34">
        <v>0</v>
      </c>
      <c r="DG20" s="34">
        <v>0</v>
      </c>
      <c r="DH20" s="34">
        <v>0</v>
      </c>
      <c r="DI20" s="34">
        <v>0</v>
      </c>
      <c r="DJ20" s="34">
        <v>0</v>
      </c>
      <c r="DK20" s="34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0</v>
      </c>
      <c r="DT20" s="34">
        <v>0</v>
      </c>
      <c r="DU20" s="34">
        <v>0</v>
      </c>
      <c r="DV20" s="34">
        <v>0</v>
      </c>
      <c r="DW20" s="34">
        <v>0</v>
      </c>
      <c r="DX20" s="34">
        <v>0</v>
      </c>
      <c r="DY20" s="34">
        <v>0</v>
      </c>
      <c r="DZ20" s="34">
        <v>0</v>
      </c>
      <c r="EA20" s="34">
        <v>0</v>
      </c>
      <c r="EB20" s="34">
        <v>0</v>
      </c>
      <c r="EC20" s="34">
        <v>0</v>
      </c>
      <c r="ED20" s="34">
        <v>0</v>
      </c>
      <c r="EE20" s="34">
        <v>0</v>
      </c>
      <c r="EF20" s="34">
        <v>0</v>
      </c>
      <c r="EG20" s="34">
        <v>0</v>
      </c>
      <c r="EH20" s="34">
        <v>0</v>
      </c>
      <c r="EI20" s="45">
        <v>0</v>
      </c>
      <c r="EJ20" s="34">
        <v>0</v>
      </c>
      <c r="EK20" s="49">
        <v>0</v>
      </c>
      <c r="EL20" s="34">
        <v>0</v>
      </c>
      <c r="EM20" s="34">
        <v>0</v>
      </c>
      <c r="EN20" s="34">
        <v>0</v>
      </c>
      <c r="EO20" s="34">
        <v>0</v>
      </c>
      <c r="EP20" s="34">
        <v>0</v>
      </c>
      <c r="EQ20" s="34">
        <v>0</v>
      </c>
      <c r="ER20" s="34">
        <v>0</v>
      </c>
      <c r="ES20" s="34">
        <v>0</v>
      </c>
      <c r="ET20" s="34">
        <v>0</v>
      </c>
      <c r="EU20" s="34">
        <v>0</v>
      </c>
      <c r="EV20" s="34">
        <v>0</v>
      </c>
      <c r="EW20" s="34">
        <v>0</v>
      </c>
      <c r="EX20" s="34">
        <v>0</v>
      </c>
      <c r="EY20" s="28">
        <f t="shared" ref="EY20:EY30" si="6">SUM(EZ20:FA20)</f>
        <v>5730</v>
      </c>
      <c r="EZ20" s="28">
        <v>4273</v>
      </c>
      <c r="FA20" s="28">
        <v>1457</v>
      </c>
      <c r="FB20" s="28">
        <v>68.3</v>
      </c>
    </row>
    <row r="21" spans="1:158" s="9" customFormat="1" ht="37.5">
      <c r="A21" s="12" t="s">
        <v>62</v>
      </c>
      <c r="B21" s="29" t="s">
        <v>44</v>
      </c>
      <c r="C21" s="53" t="s">
        <v>27</v>
      </c>
      <c r="D21" s="28">
        <f t="shared" si="5"/>
        <v>43</v>
      </c>
      <c r="E21" s="34">
        <v>11</v>
      </c>
      <c r="F21" s="34">
        <v>32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  <c r="BM21" s="34">
        <v>0</v>
      </c>
      <c r="BN21" s="34">
        <v>0</v>
      </c>
      <c r="BO21" s="34">
        <v>0</v>
      </c>
      <c r="BP21" s="34">
        <v>0</v>
      </c>
      <c r="BQ21" s="34">
        <v>0</v>
      </c>
      <c r="BR21" s="34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>
        <v>0</v>
      </c>
      <c r="CB21" s="34">
        <v>0</v>
      </c>
      <c r="CC21" s="34">
        <v>0</v>
      </c>
      <c r="CD21" s="34">
        <v>0</v>
      </c>
      <c r="CE21" s="34">
        <v>0</v>
      </c>
      <c r="CF21" s="34">
        <v>0</v>
      </c>
      <c r="CG21" s="34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>
        <v>0</v>
      </c>
      <c r="CQ21" s="34">
        <v>0</v>
      </c>
      <c r="CR21" s="34">
        <v>0</v>
      </c>
      <c r="CS21" s="34">
        <v>0</v>
      </c>
      <c r="CT21" s="34">
        <v>0</v>
      </c>
      <c r="CU21" s="34">
        <v>0</v>
      </c>
      <c r="CV21" s="34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>
        <v>0</v>
      </c>
      <c r="DE21" s="34">
        <v>0</v>
      </c>
      <c r="DF21" s="34">
        <v>0</v>
      </c>
      <c r="DG21" s="34">
        <v>0</v>
      </c>
      <c r="DH21" s="34">
        <v>0</v>
      </c>
      <c r="DI21" s="34">
        <v>0</v>
      </c>
      <c r="DJ21" s="34">
        <v>0</v>
      </c>
      <c r="DK21" s="34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0</v>
      </c>
      <c r="DT21" s="34">
        <v>0</v>
      </c>
      <c r="DU21" s="34">
        <v>0</v>
      </c>
      <c r="DV21" s="34">
        <v>0</v>
      </c>
      <c r="DW21" s="34">
        <v>0</v>
      </c>
      <c r="DX21" s="34">
        <v>0</v>
      </c>
      <c r="DY21" s="34">
        <v>0</v>
      </c>
      <c r="DZ21" s="34">
        <v>0</v>
      </c>
      <c r="EA21" s="34">
        <v>0</v>
      </c>
      <c r="EB21" s="34">
        <v>0</v>
      </c>
      <c r="EC21" s="34">
        <v>0</v>
      </c>
      <c r="ED21" s="34">
        <v>0</v>
      </c>
      <c r="EE21" s="34">
        <v>0</v>
      </c>
      <c r="EF21" s="34">
        <v>0</v>
      </c>
      <c r="EG21" s="34">
        <v>0</v>
      </c>
      <c r="EH21" s="34">
        <v>0</v>
      </c>
      <c r="EI21" s="45">
        <v>0</v>
      </c>
      <c r="EJ21" s="34">
        <v>0</v>
      </c>
      <c r="EK21" s="49">
        <v>0</v>
      </c>
      <c r="EL21" s="34">
        <v>0</v>
      </c>
      <c r="EM21" s="34">
        <v>0</v>
      </c>
      <c r="EN21" s="34">
        <v>0</v>
      </c>
      <c r="EO21" s="34">
        <v>0</v>
      </c>
      <c r="EP21" s="34">
        <v>0</v>
      </c>
      <c r="EQ21" s="34">
        <v>0</v>
      </c>
      <c r="ER21" s="34">
        <v>0</v>
      </c>
      <c r="ES21" s="34">
        <v>0</v>
      </c>
      <c r="ET21" s="34">
        <v>0</v>
      </c>
      <c r="EU21" s="34">
        <v>0</v>
      </c>
      <c r="EV21" s="34">
        <v>0</v>
      </c>
      <c r="EW21" s="34">
        <v>0</v>
      </c>
      <c r="EX21" s="34">
        <v>0</v>
      </c>
      <c r="EY21" s="28">
        <f t="shared" si="6"/>
        <v>3358</v>
      </c>
      <c r="EZ21" s="28">
        <v>2504</v>
      </c>
      <c r="FA21" s="28">
        <v>854</v>
      </c>
      <c r="FB21" s="28">
        <v>40.1</v>
      </c>
    </row>
    <row r="22" spans="1:158" s="10" customFormat="1" ht="37.5">
      <c r="A22" s="12" t="s">
        <v>63</v>
      </c>
      <c r="B22" s="29" t="s">
        <v>45</v>
      </c>
      <c r="C22" s="53" t="s">
        <v>27</v>
      </c>
      <c r="D22" s="28">
        <f t="shared" si="5"/>
        <v>82</v>
      </c>
      <c r="E22" s="34">
        <v>11</v>
      </c>
      <c r="F22" s="34">
        <v>71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  <c r="BM22" s="34">
        <v>0</v>
      </c>
      <c r="BN22" s="34">
        <v>0</v>
      </c>
      <c r="BO22" s="34">
        <v>0</v>
      </c>
      <c r="BP22" s="34">
        <v>0</v>
      </c>
      <c r="BQ22" s="34">
        <v>0</v>
      </c>
      <c r="BR22" s="34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>
        <v>0</v>
      </c>
      <c r="CB22" s="34">
        <v>0</v>
      </c>
      <c r="CC22" s="34">
        <v>0</v>
      </c>
      <c r="CD22" s="34">
        <v>0</v>
      </c>
      <c r="CE22" s="34">
        <v>0</v>
      </c>
      <c r="CF22" s="34">
        <v>0</v>
      </c>
      <c r="CG22" s="34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>
        <v>0</v>
      </c>
      <c r="CQ22" s="34">
        <v>0</v>
      </c>
      <c r="CR22" s="34">
        <v>0</v>
      </c>
      <c r="CS22" s="34">
        <v>0</v>
      </c>
      <c r="CT22" s="34">
        <v>0</v>
      </c>
      <c r="CU22" s="34">
        <v>0</v>
      </c>
      <c r="CV22" s="34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>
        <v>0</v>
      </c>
      <c r="DF22" s="34">
        <v>0</v>
      </c>
      <c r="DG22" s="34">
        <v>0</v>
      </c>
      <c r="DH22" s="34">
        <v>0</v>
      </c>
      <c r="DI22" s="34">
        <v>0</v>
      </c>
      <c r="DJ22" s="34">
        <v>0</v>
      </c>
      <c r="DK22" s="34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0</v>
      </c>
      <c r="DT22" s="34">
        <v>0</v>
      </c>
      <c r="DU22" s="34">
        <v>0</v>
      </c>
      <c r="DV22" s="34">
        <v>0</v>
      </c>
      <c r="DW22" s="34">
        <v>0</v>
      </c>
      <c r="DX22" s="34">
        <v>0</v>
      </c>
      <c r="DY22" s="34">
        <v>0</v>
      </c>
      <c r="DZ22" s="34">
        <v>0</v>
      </c>
      <c r="EA22" s="34">
        <v>0</v>
      </c>
      <c r="EB22" s="34">
        <v>0</v>
      </c>
      <c r="EC22" s="34">
        <v>0</v>
      </c>
      <c r="ED22" s="34">
        <v>0</v>
      </c>
      <c r="EE22" s="34">
        <v>0</v>
      </c>
      <c r="EF22" s="34">
        <v>0</v>
      </c>
      <c r="EG22" s="34">
        <v>0</v>
      </c>
      <c r="EH22" s="34">
        <v>0</v>
      </c>
      <c r="EI22" s="45">
        <v>0</v>
      </c>
      <c r="EJ22" s="34">
        <v>0</v>
      </c>
      <c r="EK22" s="49">
        <v>0</v>
      </c>
      <c r="EL22" s="34">
        <v>0</v>
      </c>
      <c r="EM22" s="34">
        <v>0</v>
      </c>
      <c r="EN22" s="34">
        <v>0</v>
      </c>
      <c r="EO22" s="34">
        <v>0</v>
      </c>
      <c r="EP22" s="34">
        <v>0</v>
      </c>
      <c r="EQ22" s="34">
        <v>0</v>
      </c>
      <c r="ER22" s="34">
        <v>0</v>
      </c>
      <c r="ES22" s="34">
        <v>0</v>
      </c>
      <c r="ET22" s="34">
        <v>0</v>
      </c>
      <c r="EU22" s="34">
        <v>0</v>
      </c>
      <c r="EV22" s="34">
        <v>0</v>
      </c>
      <c r="EW22" s="34">
        <v>0</v>
      </c>
      <c r="EX22" s="34">
        <v>0</v>
      </c>
      <c r="EY22" s="28">
        <f t="shared" si="6"/>
        <v>6969</v>
      </c>
      <c r="EZ22" s="28">
        <v>5225</v>
      </c>
      <c r="FA22" s="28">
        <v>1744</v>
      </c>
      <c r="FB22" s="28">
        <v>84</v>
      </c>
    </row>
    <row r="23" spans="1:158" ht="18.75">
      <c r="A23" s="12" t="s">
        <v>64</v>
      </c>
      <c r="B23" s="29" t="s">
        <v>46</v>
      </c>
      <c r="C23" s="53" t="s">
        <v>27</v>
      </c>
      <c r="D23" s="28">
        <f t="shared" si="5"/>
        <v>79</v>
      </c>
      <c r="E23" s="34">
        <v>19</v>
      </c>
      <c r="F23" s="34">
        <v>60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>
        <v>0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>
        <v>0</v>
      </c>
      <c r="CD23" s="34">
        <v>0</v>
      </c>
      <c r="CE23" s="34">
        <v>0</v>
      </c>
      <c r="CF23" s="34">
        <v>0</v>
      </c>
      <c r="CG23" s="34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>
        <v>0</v>
      </c>
      <c r="CR23" s="34">
        <v>0</v>
      </c>
      <c r="CS23" s="34">
        <v>0</v>
      </c>
      <c r="CT23" s="34">
        <v>0</v>
      </c>
      <c r="CU23" s="34">
        <v>0</v>
      </c>
      <c r="CV23" s="34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>
        <v>0</v>
      </c>
      <c r="DF23" s="34">
        <v>0</v>
      </c>
      <c r="DG23" s="34">
        <v>0</v>
      </c>
      <c r="DH23" s="34">
        <v>0</v>
      </c>
      <c r="DI23" s="34">
        <v>0</v>
      </c>
      <c r="DJ23" s="34">
        <v>0</v>
      </c>
      <c r="DK23" s="34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0</v>
      </c>
      <c r="DT23" s="34">
        <v>0</v>
      </c>
      <c r="DU23" s="34">
        <v>0</v>
      </c>
      <c r="DV23" s="34">
        <v>0</v>
      </c>
      <c r="DW23" s="34">
        <v>0</v>
      </c>
      <c r="DX23" s="34">
        <v>0</v>
      </c>
      <c r="DY23" s="34">
        <v>0</v>
      </c>
      <c r="DZ23" s="34">
        <v>0</v>
      </c>
      <c r="EA23" s="34">
        <v>0</v>
      </c>
      <c r="EB23" s="34">
        <v>0</v>
      </c>
      <c r="EC23" s="34">
        <v>0</v>
      </c>
      <c r="ED23" s="34">
        <v>0</v>
      </c>
      <c r="EE23" s="34">
        <v>0</v>
      </c>
      <c r="EF23" s="34">
        <v>0</v>
      </c>
      <c r="EG23" s="34">
        <v>0</v>
      </c>
      <c r="EH23" s="34">
        <v>0</v>
      </c>
      <c r="EI23" s="45">
        <v>0</v>
      </c>
      <c r="EJ23" s="34">
        <v>0</v>
      </c>
      <c r="EK23" s="49">
        <v>0</v>
      </c>
      <c r="EL23" s="34">
        <v>0</v>
      </c>
      <c r="EM23" s="34">
        <v>0</v>
      </c>
      <c r="EN23" s="34">
        <v>0</v>
      </c>
      <c r="EO23" s="34">
        <v>0</v>
      </c>
      <c r="EP23" s="34">
        <v>0</v>
      </c>
      <c r="EQ23" s="34">
        <v>0</v>
      </c>
      <c r="ER23" s="34">
        <v>0</v>
      </c>
      <c r="ES23" s="34">
        <v>0</v>
      </c>
      <c r="ET23" s="34">
        <v>0</v>
      </c>
      <c r="EU23" s="34">
        <v>0</v>
      </c>
      <c r="EV23" s="34">
        <v>0</v>
      </c>
      <c r="EW23" s="34">
        <v>0</v>
      </c>
      <c r="EX23" s="34">
        <v>0</v>
      </c>
      <c r="EY23" s="28">
        <f t="shared" si="6"/>
        <v>5784</v>
      </c>
      <c r="EZ23" s="28">
        <v>4346</v>
      </c>
      <c r="FA23" s="28">
        <v>1438</v>
      </c>
      <c r="FB23" s="28">
        <v>70</v>
      </c>
    </row>
    <row r="24" spans="1:158" ht="37.5">
      <c r="A24" s="12" t="s">
        <v>65</v>
      </c>
      <c r="B24" s="29" t="s">
        <v>47</v>
      </c>
      <c r="C24" s="53" t="s">
        <v>27</v>
      </c>
      <c r="D24" s="28">
        <f t="shared" si="5"/>
        <v>30</v>
      </c>
      <c r="E24" s="34">
        <v>4</v>
      </c>
      <c r="F24" s="34">
        <v>26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>
        <v>0</v>
      </c>
      <c r="CB24" s="34">
        <v>0</v>
      </c>
      <c r="CC24" s="34">
        <v>0</v>
      </c>
      <c r="CD24" s="34">
        <v>0</v>
      </c>
      <c r="CE24" s="34">
        <v>0</v>
      </c>
      <c r="CF24" s="34">
        <v>0</v>
      </c>
      <c r="CG24" s="34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>
        <v>0</v>
      </c>
      <c r="CQ24" s="34">
        <v>0</v>
      </c>
      <c r="CR24" s="34">
        <v>0</v>
      </c>
      <c r="CS24" s="34">
        <v>0</v>
      </c>
      <c r="CT24" s="34">
        <v>0</v>
      </c>
      <c r="CU24" s="34">
        <v>0</v>
      </c>
      <c r="CV24" s="34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>
        <v>0</v>
      </c>
      <c r="DE24" s="34">
        <v>0</v>
      </c>
      <c r="DF24" s="34">
        <v>0</v>
      </c>
      <c r="DG24" s="34">
        <v>0</v>
      </c>
      <c r="DH24" s="34">
        <v>0</v>
      </c>
      <c r="DI24" s="34">
        <v>0</v>
      </c>
      <c r="DJ24" s="34">
        <v>0</v>
      </c>
      <c r="DK24" s="34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>
        <v>0</v>
      </c>
      <c r="DT24" s="34">
        <v>0</v>
      </c>
      <c r="DU24" s="34">
        <v>0</v>
      </c>
      <c r="DV24" s="34">
        <v>0</v>
      </c>
      <c r="DW24" s="34">
        <v>0</v>
      </c>
      <c r="DX24" s="34">
        <v>0</v>
      </c>
      <c r="DY24" s="34">
        <v>0</v>
      </c>
      <c r="DZ24" s="34">
        <v>0</v>
      </c>
      <c r="EA24" s="34">
        <v>0</v>
      </c>
      <c r="EB24" s="34">
        <v>0</v>
      </c>
      <c r="EC24" s="34">
        <v>0</v>
      </c>
      <c r="ED24" s="34">
        <v>0</v>
      </c>
      <c r="EE24" s="34">
        <v>0</v>
      </c>
      <c r="EF24" s="34">
        <v>0</v>
      </c>
      <c r="EG24" s="34">
        <v>0</v>
      </c>
      <c r="EH24" s="34">
        <v>0</v>
      </c>
      <c r="EI24" s="45">
        <v>0</v>
      </c>
      <c r="EJ24" s="34">
        <v>0</v>
      </c>
      <c r="EK24" s="49">
        <v>0</v>
      </c>
      <c r="EL24" s="34">
        <v>0</v>
      </c>
      <c r="EM24" s="34">
        <v>0</v>
      </c>
      <c r="EN24" s="34">
        <v>0</v>
      </c>
      <c r="EO24" s="34">
        <v>0</v>
      </c>
      <c r="EP24" s="34">
        <v>0</v>
      </c>
      <c r="EQ24" s="34">
        <v>0</v>
      </c>
      <c r="ER24" s="34">
        <v>0</v>
      </c>
      <c r="ES24" s="34">
        <v>0</v>
      </c>
      <c r="ET24" s="34">
        <v>0</v>
      </c>
      <c r="EU24" s="34">
        <v>0</v>
      </c>
      <c r="EV24" s="34">
        <v>0</v>
      </c>
      <c r="EW24" s="34">
        <v>0</v>
      </c>
      <c r="EX24" s="34">
        <v>0</v>
      </c>
      <c r="EY24" s="28">
        <f t="shared" si="6"/>
        <v>2455</v>
      </c>
      <c r="EZ24" s="28">
        <v>1809</v>
      </c>
      <c r="FA24" s="28">
        <v>646</v>
      </c>
      <c r="FB24" s="28">
        <v>28.6</v>
      </c>
    </row>
    <row r="25" spans="1:158" ht="18.75" customHeight="1">
      <c r="A25" s="12" t="s">
        <v>66</v>
      </c>
      <c r="B25" s="29" t="s">
        <v>48</v>
      </c>
      <c r="C25" s="53" t="s">
        <v>27</v>
      </c>
      <c r="D25" s="28">
        <f t="shared" si="5"/>
        <v>238</v>
      </c>
      <c r="E25" s="34">
        <v>79</v>
      </c>
      <c r="F25" s="34">
        <v>159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  <c r="BM25" s="34">
        <v>0</v>
      </c>
      <c r="BN25" s="34">
        <v>0</v>
      </c>
      <c r="BO25" s="34">
        <v>0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45">
        <v>0</v>
      </c>
      <c r="EJ25" s="34">
        <v>0</v>
      </c>
      <c r="EK25" s="49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4">
        <v>0</v>
      </c>
      <c r="EU25" s="34">
        <v>0</v>
      </c>
      <c r="EV25" s="34">
        <v>0</v>
      </c>
      <c r="EW25" s="34">
        <v>0</v>
      </c>
      <c r="EX25" s="34">
        <v>0</v>
      </c>
      <c r="EY25" s="28">
        <f t="shared" si="6"/>
        <v>19051</v>
      </c>
      <c r="EZ25" s="28">
        <v>14204</v>
      </c>
      <c r="FA25" s="28">
        <v>4847</v>
      </c>
      <c r="FB25" s="28">
        <v>227.1</v>
      </c>
    </row>
    <row r="26" spans="1:158" ht="37.5">
      <c r="A26" s="12" t="s">
        <v>67</v>
      </c>
      <c r="B26" s="29" t="s">
        <v>49</v>
      </c>
      <c r="C26" s="53" t="s">
        <v>27</v>
      </c>
      <c r="D26" s="28">
        <f t="shared" si="5"/>
        <v>52</v>
      </c>
      <c r="E26" s="34">
        <v>30</v>
      </c>
      <c r="F26" s="34">
        <v>22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>
        <v>0</v>
      </c>
      <c r="CB26" s="34">
        <v>0</v>
      </c>
      <c r="CC26" s="34">
        <v>0</v>
      </c>
      <c r="CD26" s="34">
        <v>0</v>
      </c>
      <c r="CE26" s="34">
        <v>0</v>
      </c>
      <c r="CF26" s="34">
        <v>0</v>
      </c>
      <c r="CG26" s="34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45">
        <v>0</v>
      </c>
      <c r="EJ26" s="34">
        <v>0</v>
      </c>
      <c r="EK26" s="49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4">
        <v>0</v>
      </c>
      <c r="EU26" s="34">
        <v>0</v>
      </c>
      <c r="EV26" s="34">
        <v>0</v>
      </c>
      <c r="EW26" s="34">
        <v>0</v>
      </c>
      <c r="EX26" s="34">
        <v>0</v>
      </c>
      <c r="EY26" s="28">
        <f t="shared" si="6"/>
        <v>3484</v>
      </c>
      <c r="EZ26" s="28">
        <v>2586</v>
      </c>
      <c r="FA26" s="28">
        <v>898</v>
      </c>
      <c r="FB26" s="28">
        <v>41.2</v>
      </c>
    </row>
    <row r="27" spans="1:158" ht="18.75" customHeight="1">
      <c r="A27" s="12" t="s">
        <v>68</v>
      </c>
      <c r="B27" s="29" t="s">
        <v>50</v>
      </c>
      <c r="C27" s="53" t="s">
        <v>27</v>
      </c>
      <c r="D27" s="28">
        <f t="shared" si="5"/>
        <v>34</v>
      </c>
      <c r="E27" s="34">
        <v>0</v>
      </c>
      <c r="F27" s="34">
        <v>20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4</v>
      </c>
      <c r="BN27" s="34">
        <v>10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>
        <v>0</v>
      </c>
      <c r="CB27" s="34">
        <v>0</v>
      </c>
      <c r="CC27" s="34">
        <v>0</v>
      </c>
      <c r="CD27" s="34">
        <v>0</v>
      </c>
      <c r="CE27" s="34">
        <v>0</v>
      </c>
      <c r="CF27" s="34">
        <v>0</v>
      </c>
      <c r="CG27" s="34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45">
        <v>0</v>
      </c>
      <c r="EJ27" s="34">
        <v>0</v>
      </c>
      <c r="EK27" s="49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4">
        <v>0</v>
      </c>
      <c r="EU27" s="34">
        <v>0</v>
      </c>
      <c r="EV27" s="34">
        <v>0</v>
      </c>
      <c r="EW27" s="34">
        <v>0</v>
      </c>
      <c r="EX27" s="34">
        <v>0</v>
      </c>
      <c r="EY27" s="28">
        <f t="shared" si="6"/>
        <v>2308</v>
      </c>
      <c r="EZ27" s="28">
        <v>1646</v>
      </c>
      <c r="FA27" s="28">
        <v>662</v>
      </c>
      <c r="FB27" s="28">
        <v>34.200000000000003</v>
      </c>
    </row>
    <row r="28" spans="1:158" ht="37.5">
      <c r="A28" s="12" t="s">
        <v>69</v>
      </c>
      <c r="B28" s="29" t="s">
        <v>51</v>
      </c>
      <c r="C28" s="53" t="s">
        <v>27</v>
      </c>
      <c r="D28" s="28">
        <f t="shared" si="5"/>
        <v>58</v>
      </c>
      <c r="E28" s="34">
        <v>10</v>
      </c>
      <c r="F28" s="34">
        <v>30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  <c r="BM28" s="34">
        <v>12</v>
      </c>
      <c r="BN28" s="34">
        <v>6</v>
      </c>
      <c r="BO28" s="34">
        <v>0</v>
      </c>
      <c r="BP28" s="34">
        <v>0</v>
      </c>
      <c r="BQ28" s="34">
        <v>0</v>
      </c>
      <c r="BR28" s="34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>
        <v>0</v>
      </c>
      <c r="CB28" s="34">
        <v>0</v>
      </c>
      <c r="CC28" s="34">
        <v>0</v>
      </c>
      <c r="CD28" s="34">
        <v>0</v>
      </c>
      <c r="CE28" s="34">
        <v>0</v>
      </c>
      <c r="CF28" s="34">
        <v>0</v>
      </c>
      <c r="CG28" s="34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>
        <v>0</v>
      </c>
      <c r="DF28" s="34">
        <v>0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45">
        <v>0</v>
      </c>
      <c r="EJ28" s="34">
        <v>0</v>
      </c>
      <c r="EK28" s="49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4">
        <v>0</v>
      </c>
      <c r="EU28" s="34">
        <v>0</v>
      </c>
      <c r="EV28" s="34">
        <v>0</v>
      </c>
      <c r="EW28" s="34">
        <v>0</v>
      </c>
      <c r="EX28" s="34">
        <v>0</v>
      </c>
      <c r="EY28" s="28">
        <f t="shared" si="6"/>
        <v>3671</v>
      </c>
      <c r="EZ28" s="28">
        <v>2703</v>
      </c>
      <c r="FA28" s="28">
        <v>968</v>
      </c>
      <c r="FB28" s="28">
        <v>47.4</v>
      </c>
    </row>
    <row r="29" spans="1:158" ht="37.5">
      <c r="A29" s="12" t="s">
        <v>70</v>
      </c>
      <c r="B29" s="29" t="s">
        <v>52</v>
      </c>
      <c r="C29" s="53" t="s">
        <v>27</v>
      </c>
      <c r="D29" s="28">
        <f t="shared" si="5"/>
        <v>57</v>
      </c>
      <c r="E29" s="34">
        <v>13</v>
      </c>
      <c r="F29" s="34">
        <v>44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  <c r="BM29" s="34">
        <v>0</v>
      </c>
      <c r="BN29" s="34">
        <v>0</v>
      </c>
      <c r="BO29" s="34">
        <v>0</v>
      </c>
      <c r="BP29" s="34">
        <v>0</v>
      </c>
      <c r="BQ29" s="34">
        <v>0</v>
      </c>
      <c r="BR29" s="34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45">
        <v>0</v>
      </c>
      <c r="EJ29" s="34">
        <v>0</v>
      </c>
      <c r="EK29" s="49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4">
        <v>0</v>
      </c>
      <c r="EU29" s="34">
        <v>0</v>
      </c>
      <c r="EV29" s="34">
        <v>0</v>
      </c>
      <c r="EW29" s="34">
        <v>0</v>
      </c>
      <c r="EX29" s="34">
        <v>0</v>
      </c>
      <c r="EY29" s="28">
        <f t="shared" si="6"/>
        <v>1674</v>
      </c>
      <c r="EZ29" s="28">
        <v>1250</v>
      </c>
      <c r="FA29" s="28">
        <v>424</v>
      </c>
      <c r="FB29" s="28">
        <v>20</v>
      </c>
    </row>
    <row r="30" spans="1:158" ht="37.5">
      <c r="A30" s="12" t="s">
        <v>71</v>
      </c>
      <c r="B30" s="29" t="s">
        <v>53</v>
      </c>
      <c r="C30" s="53" t="s">
        <v>27</v>
      </c>
      <c r="D30" s="28">
        <f t="shared" si="5"/>
        <v>50</v>
      </c>
      <c r="E30" s="34">
        <v>23</v>
      </c>
      <c r="F30" s="34">
        <v>27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  <c r="BM30" s="34">
        <v>0</v>
      </c>
      <c r="BN30" s="34">
        <v>0</v>
      </c>
      <c r="BO30" s="34">
        <v>0</v>
      </c>
      <c r="BP30" s="34">
        <v>0</v>
      </c>
      <c r="BQ30" s="34">
        <v>0</v>
      </c>
      <c r="BR30" s="34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0</v>
      </c>
      <c r="BZ30" s="34">
        <v>0</v>
      </c>
      <c r="CA30" s="34">
        <v>0</v>
      </c>
      <c r="CB30" s="34">
        <v>0</v>
      </c>
      <c r="CC30" s="34">
        <v>0</v>
      </c>
      <c r="CD30" s="34">
        <v>0</v>
      </c>
      <c r="CE30" s="34">
        <v>0</v>
      </c>
      <c r="CF30" s="34">
        <v>0</v>
      </c>
      <c r="CG30" s="34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45">
        <v>0</v>
      </c>
      <c r="EJ30" s="34">
        <v>0</v>
      </c>
      <c r="EK30" s="49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4">
        <v>0</v>
      </c>
      <c r="EU30" s="34">
        <v>0</v>
      </c>
      <c r="EV30" s="34">
        <v>0</v>
      </c>
      <c r="EW30" s="34">
        <v>0</v>
      </c>
      <c r="EX30" s="34">
        <v>0</v>
      </c>
      <c r="EY30" s="28">
        <f t="shared" si="6"/>
        <v>3861</v>
      </c>
      <c r="EZ30" s="28">
        <v>2882</v>
      </c>
      <c r="FA30" s="28">
        <v>979</v>
      </c>
      <c r="FB30" s="28">
        <v>46.1</v>
      </c>
    </row>
    <row r="31" spans="1:158" ht="18" customHeight="1">
      <c r="A31" s="13"/>
      <c r="B31" s="18" t="s">
        <v>28</v>
      </c>
      <c r="C31" s="14" t="s">
        <v>29</v>
      </c>
      <c r="D31" s="22">
        <f t="shared" ref="D31:AI31" si="7">SUMIFS(D19:D30,$C$19:$C$30,"Городской")</f>
        <v>798</v>
      </c>
      <c r="E31" s="22">
        <f t="shared" si="7"/>
        <v>228</v>
      </c>
      <c r="F31" s="22">
        <f t="shared" si="7"/>
        <v>538</v>
      </c>
      <c r="G31" s="22">
        <f t="shared" si="7"/>
        <v>0</v>
      </c>
      <c r="H31" s="22">
        <f t="shared" si="7"/>
        <v>0</v>
      </c>
      <c r="I31" s="22">
        <f t="shared" si="7"/>
        <v>0</v>
      </c>
      <c r="J31" s="22">
        <f t="shared" si="7"/>
        <v>0</v>
      </c>
      <c r="K31" s="22">
        <f t="shared" si="7"/>
        <v>0</v>
      </c>
      <c r="L31" s="22">
        <f t="shared" si="7"/>
        <v>0</v>
      </c>
      <c r="M31" s="22">
        <f t="shared" si="7"/>
        <v>0</v>
      </c>
      <c r="N31" s="22">
        <f t="shared" si="7"/>
        <v>0</v>
      </c>
      <c r="O31" s="22">
        <f t="shared" si="7"/>
        <v>0</v>
      </c>
      <c r="P31" s="22">
        <f t="shared" si="7"/>
        <v>0</v>
      </c>
      <c r="Q31" s="22">
        <f t="shared" si="7"/>
        <v>0</v>
      </c>
      <c r="R31" s="22">
        <f t="shared" si="7"/>
        <v>0</v>
      </c>
      <c r="S31" s="22">
        <f t="shared" si="7"/>
        <v>0</v>
      </c>
      <c r="T31" s="22">
        <f t="shared" si="7"/>
        <v>0</v>
      </c>
      <c r="U31" s="22">
        <f t="shared" si="7"/>
        <v>0</v>
      </c>
      <c r="V31" s="22">
        <f t="shared" si="7"/>
        <v>0</v>
      </c>
      <c r="W31" s="22">
        <f t="shared" si="7"/>
        <v>0</v>
      </c>
      <c r="X31" s="22">
        <f t="shared" si="7"/>
        <v>0</v>
      </c>
      <c r="Y31" s="22">
        <f t="shared" si="7"/>
        <v>0</v>
      </c>
      <c r="Z31" s="22">
        <f t="shared" si="7"/>
        <v>0</v>
      </c>
      <c r="AA31" s="22">
        <f t="shared" si="7"/>
        <v>0</v>
      </c>
      <c r="AB31" s="22">
        <f t="shared" si="7"/>
        <v>0</v>
      </c>
      <c r="AC31" s="22">
        <f t="shared" si="7"/>
        <v>0</v>
      </c>
      <c r="AD31" s="22">
        <f t="shared" si="7"/>
        <v>0</v>
      </c>
      <c r="AE31" s="22">
        <f t="shared" si="7"/>
        <v>0</v>
      </c>
      <c r="AF31" s="22">
        <f t="shared" si="7"/>
        <v>0</v>
      </c>
      <c r="AG31" s="22">
        <f t="shared" si="7"/>
        <v>0</v>
      </c>
      <c r="AH31" s="22">
        <f t="shared" si="7"/>
        <v>0</v>
      </c>
      <c r="AI31" s="22">
        <f t="shared" si="7"/>
        <v>0</v>
      </c>
      <c r="AJ31" s="22">
        <f t="shared" ref="AJ31:BO31" si="8">SUMIFS(AJ19:AJ30,$C$19:$C$30,"Городской")</f>
        <v>0</v>
      </c>
      <c r="AK31" s="22">
        <f t="shared" si="8"/>
        <v>0</v>
      </c>
      <c r="AL31" s="22">
        <f t="shared" si="8"/>
        <v>0</v>
      </c>
      <c r="AM31" s="22">
        <f t="shared" si="8"/>
        <v>0</v>
      </c>
      <c r="AN31" s="22">
        <f t="shared" si="8"/>
        <v>0</v>
      </c>
      <c r="AO31" s="22">
        <f t="shared" si="8"/>
        <v>0</v>
      </c>
      <c r="AP31" s="22">
        <f t="shared" si="8"/>
        <v>0</v>
      </c>
      <c r="AQ31" s="22">
        <f t="shared" si="8"/>
        <v>0</v>
      </c>
      <c r="AR31" s="22">
        <f t="shared" si="8"/>
        <v>0</v>
      </c>
      <c r="AS31" s="22">
        <f t="shared" si="8"/>
        <v>0</v>
      </c>
      <c r="AT31" s="22">
        <f t="shared" si="8"/>
        <v>0</v>
      </c>
      <c r="AU31" s="22">
        <f t="shared" si="8"/>
        <v>0</v>
      </c>
      <c r="AV31" s="22">
        <f t="shared" si="8"/>
        <v>0</v>
      </c>
      <c r="AW31" s="22">
        <f t="shared" si="8"/>
        <v>0</v>
      </c>
      <c r="AX31" s="22">
        <f t="shared" si="8"/>
        <v>0</v>
      </c>
      <c r="AY31" s="22">
        <f t="shared" si="8"/>
        <v>0</v>
      </c>
      <c r="AZ31" s="22">
        <f t="shared" si="8"/>
        <v>0</v>
      </c>
      <c r="BA31" s="22">
        <f t="shared" si="8"/>
        <v>0</v>
      </c>
      <c r="BB31" s="22">
        <f t="shared" si="8"/>
        <v>0</v>
      </c>
      <c r="BC31" s="22">
        <f t="shared" si="8"/>
        <v>0</v>
      </c>
      <c r="BD31" s="22">
        <f t="shared" si="8"/>
        <v>0</v>
      </c>
      <c r="BE31" s="22">
        <f t="shared" si="8"/>
        <v>0</v>
      </c>
      <c r="BF31" s="22">
        <f t="shared" si="8"/>
        <v>0</v>
      </c>
      <c r="BG31" s="22">
        <f t="shared" si="8"/>
        <v>0</v>
      </c>
      <c r="BH31" s="22">
        <f t="shared" si="8"/>
        <v>0</v>
      </c>
      <c r="BI31" s="22">
        <f t="shared" si="8"/>
        <v>0</v>
      </c>
      <c r="BJ31" s="22">
        <f t="shared" si="8"/>
        <v>0</v>
      </c>
      <c r="BK31" s="22">
        <f t="shared" si="8"/>
        <v>0</v>
      </c>
      <c r="BL31" s="22">
        <f t="shared" si="8"/>
        <v>0</v>
      </c>
      <c r="BM31" s="22">
        <f t="shared" si="8"/>
        <v>16</v>
      </c>
      <c r="BN31" s="22">
        <f t="shared" si="8"/>
        <v>16</v>
      </c>
      <c r="BO31" s="22">
        <f t="shared" si="8"/>
        <v>0</v>
      </c>
      <c r="BP31" s="22">
        <f t="shared" ref="BP31:CU31" si="9">SUMIFS(BP19:BP30,$C$19:$C$30,"Городской")</f>
        <v>0</v>
      </c>
      <c r="BQ31" s="22">
        <f t="shared" si="9"/>
        <v>0</v>
      </c>
      <c r="BR31" s="22">
        <f t="shared" si="9"/>
        <v>0</v>
      </c>
      <c r="BS31" s="22">
        <f t="shared" si="9"/>
        <v>0</v>
      </c>
      <c r="BT31" s="22">
        <f t="shared" si="9"/>
        <v>0</v>
      </c>
      <c r="BU31" s="22">
        <f t="shared" si="9"/>
        <v>0</v>
      </c>
      <c r="BV31" s="22">
        <f t="shared" si="9"/>
        <v>0</v>
      </c>
      <c r="BW31" s="22">
        <f t="shared" si="9"/>
        <v>0</v>
      </c>
      <c r="BX31" s="22">
        <f t="shared" si="9"/>
        <v>0</v>
      </c>
      <c r="BY31" s="22">
        <f t="shared" si="9"/>
        <v>0</v>
      </c>
      <c r="BZ31" s="22">
        <f t="shared" si="9"/>
        <v>0</v>
      </c>
      <c r="CA31" s="22">
        <f t="shared" si="9"/>
        <v>0</v>
      </c>
      <c r="CB31" s="22">
        <f t="shared" si="9"/>
        <v>0</v>
      </c>
      <c r="CC31" s="22">
        <f t="shared" si="9"/>
        <v>0</v>
      </c>
      <c r="CD31" s="22">
        <f t="shared" si="9"/>
        <v>0</v>
      </c>
      <c r="CE31" s="22">
        <f t="shared" si="9"/>
        <v>0</v>
      </c>
      <c r="CF31" s="22">
        <f t="shared" si="9"/>
        <v>0</v>
      </c>
      <c r="CG31" s="22">
        <f t="shared" si="9"/>
        <v>0</v>
      </c>
      <c r="CH31" s="22">
        <f t="shared" si="9"/>
        <v>0</v>
      </c>
      <c r="CI31" s="22">
        <f t="shared" si="9"/>
        <v>0</v>
      </c>
      <c r="CJ31" s="22">
        <f t="shared" si="9"/>
        <v>0</v>
      </c>
      <c r="CK31" s="22">
        <f t="shared" si="9"/>
        <v>0</v>
      </c>
      <c r="CL31" s="22">
        <f t="shared" si="9"/>
        <v>0</v>
      </c>
      <c r="CM31" s="22">
        <f t="shared" si="9"/>
        <v>0</v>
      </c>
      <c r="CN31" s="22">
        <f t="shared" si="9"/>
        <v>0</v>
      </c>
      <c r="CO31" s="22">
        <f t="shared" si="9"/>
        <v>0</v>
      </c>
      <c r="CP31" s="22">
        <f t="shared" si="9"/>
        <v>0</v>
      </c>
      <c r="CQ31" s="22">
        <f t="shared" si="9"/>
        <v>0</v>
      </c>
      <c r="CR31" s="22">
        <f t="shared" si="9"/>
        <v>0</v>
      </c>
      <c r="CS31" s="22">
        <f t="shared" si="9"/>
        <v>0</v>
      </c>
      <c r="CT31" s="22">
        <f t="shared" si="9"/>
        <v>0</v>
      </c>
      <c r="CU31" s="22">
        <f t="shared" si="9"/>
        <v>0</v>
      </c>
      <c r="CV31" s="22">
        <f t="shared" ref="CV31:EA31" si="10">SUMIFS(CV19:CV30,$C$19:$C$30,"Городской")</f>
        <v>0</v>
      </c>
      <c r="CW31" s="22">
        <f t="shared" si="10"/>
        <v>0</v>
      </c>
      <c r="CX31" s="22">
        <f t="shared" si="10"/>
        <v>0</v>
      </c>
      <c r="CY31" s="22">
        <f t="shared" si="10"/>
        <v>0</v>
      </c>
      <c r="CZ31" s="22">
        <f t="shared" si="10"/>
        <v>0</v>
      </c>
      <c r="DA31" s="22">
        <f t="shared" si="10"/>
        <v>0</v>
      </c>
      <c r="DB31" s="22">
        <f t="shared" si="10"/>
        <v>0</v>
      </c>
      <c r="DC31" s="22">
        <f t="shared" si="10"/>
        <v>0</v>
      </c>
      <c r="DD31" s="22">
        <f t="shared" si="10"/>
        <v>0</v>
      </c>
      <c r="DE31" s="22">
        <f t="shared" si="10"/>
        <v>0</v>
      </c>
      <c r="DF31" s="22">
        <f t="shared" si="10"/>
        <v>0</v>
      </c>
      <c r="DG31" s="22">
        <f t="shared" si="10"/>
        <v>0</v>
      </c>
      <c r="DH31" s="22">
        <f t="shared" si="10"/>
        <v>0</v>
      </c>
      <c r="DI31" s="22">
        <f t="shared" si="10"/>
        <v>0</v>
      </c>
      <c r="DJ31" s="22">
        <f t="shared" si="10"/>
        <v>0</v>
      </c>
      <c r="DK31" s="22">
        <f t="shared" si="10"/>
        <v>0</v>
      </c>
      <c r="DL31" s="22">
        <f t="shared" si="10"/>
        <v>0</v>
      </c>
      <c r="DM31" s="22">
        <f t="shared" si="10"/>
        <v>0</v>
      </c>
      <c r="DN31" s="22">
        <f t="shared" si="10"/>
        <v>0</v>
      </c>
      <c r="DO31" s="22">
        <f t="shared" si="10"/>
        <v>0</v>
      </c>
      <c r="DP31" s="22">
        <f t="shared" si="10"/>
        <v>0</v>
      </c>
      <c r="DQ31" s="22">
        <f t="shared" si="10"/>
        <v>0</v>
      </c>
      <c r="DR31" s="22">
        <f t="shared" si="10"/>
        <v>0</v>
      </c>
      <c r="DS31" s="22">
        <f t="shared" si="10"/>
        <v>0</v>
      </c>
      <c r="DT31" s="22">
        <f t="shared" si="10"/>
        <v>0</v>
      </c>
      <c r="DU31" s="22">
        <f t="shared" si="10"/>
        <v>0</v>
      </c>
      <c r="DV31" s="22">
        <f t="shared" si="10"/>
        <v>0</v>
      </c>
      <c r="DW31" s="22">
        <f t="shared" si="10"/>
        <v>0</v>
      </c>
      <c r="DX31" s="22">
        <f t="shared" si="10"/>
        <v>0</v>
      </c>
      <c r="DY31" s="22">
        <f t="shared" si="10"/>
        <v>0</v>
      </c>
      <c r="DZ31" s="22">
        <f t="shared" si="10"/>
        <v>0</v>
      </c>
      <c r="EA31" s="22">
        <f t="shared" si="10"/>
        <v>0</v>
      </c>
      <c r="EB31" s="22">
        <f t="shared" ref="EB31:FG31" si="11">SUMIFS(EB19:EB30,$C$19:$C$30,"Городской")</f>
        <v>0</v>
      </c>
      <c r="EC31" s="22">
        <f t="shared" si="11"/>
        <v>0</v>
      </c>
      <c r="ED31" s="22">
        <f t="shared" si="11"/>
        <v>0</v>
      </c>
      <c r="EE31" s="22">
        <f t="shared" si="11"/>
        <v>0</v>
      </c>
      <c r="EF31" s="22">
        <f t="shared" si="11"/>
        <v>0</v>
      </c>
      <c r="EG31" s="22">
        <f t="shared" si="11"/>
        <v>0</v>
      </c>
      <c r="EH31" s="22">
        <f t="shared" si="11"/>
        <v>0</v>
      </c>
      <c r="EI31" s="46">
        <f t="shared" si="11"/>
        <v>0</v>
      </c>
      <c r="EJ31" s="22">
        <f t="shared" si="11"/>
        <v>0</v>
      </c>
      <c r="EK31" s="50">
        <f t="shared" si="11"/>
        <v>0</v>
      </c>
      <c r="EL31" s="22">
        <f t="shared" si="11"/>
        <v>0</v>
      </c>
      <c r="EM31" s="22">
        <f t="shared" si="11"/>
        <v>0</v>
      </c>
      <c r="EN31" s="22">
        <f t="shared" si="11"/>
        <v>0</v>
      </c>
      <c r="EO31" s="22">
        <f t="shared" si="11"/>
        <v>0</v>
      </c>
      <c r="EP31" s="22">
        <f t="shared" si="11"/>
        <v>0</v>
      </c>
      <c r="EQ31" s="22">
        <f t="shared" si="11"/>
        <v>0</v>
      </c>
      <c r="ER31" s="22">
        <f t="shared" si="11"/>
        <v>0</v>
      </c>
      <c r="ES31" s="22">
        <f t="shared" si="11"/>
        <v>0</v>
      </c>
      <c r="ET31" s="22">
        <f t="shared" si="11"/>
        <v>0</v>
      </c>
      <c r="EU31" s="22">
        <f t="shared" si="11"/>
        <v>0</v>
      </c>
      <c r="EV31" s="22">
        <f t="shared" si="11"/>
        <v>0</v>
      </c>
      <c r="EW31" s="22">
        <f t="shared" si="11"/>
        <v>0</v>
      </c>
      <c r="EX31" s="22">
        <f t="shared" si="11"/>
        <v>0</v>
      </c>
      <c r="EY31" s="22">
        <f t="shared" si="11"/>
        <v>58345</v>
      </c>
      <c r="EZ31" s="22">
        <f t="shared" si="11"/>
        <v>43428</v>
      </c>
      <c r="FA31" s="22">
        <f t="shared" si="11"/>
        <v>14917</v>
      </c>
      <c r="FB31" s="22">
        <f t="shared" si="11"/>
        <v>707.00000000000011</v>
      </c>
    </row>
    <row r="32" spans="1:158" ht="18" customHeight="1">
      <c r="A32" s="13"/>
      <c r="B32" s="18" t="s">
        <v>30</v>
      </c>
      <c r="C32" s="14" t="s">
        <v>29</v>
      </c>
      <c r="D32" s="22">
        <f t="shared" ref="D32:AI32" si="12">SUMIFS(D19:D30,$C$19:$C$30,"Сельский")</f>
        <v>0</v>
      </c>
      <c r="E32" s="22">
        <f t="shared" si="12"/>
        <v>0</v>
      </c>
      <c r="F32" s="22">
        <f t="shared" si="12"/>
        <v>0</v>
      </c>
      <c r="G32" s="22">
        <f t="shared" si="12"/>
        <v>0</v>
      </c>
      <c r="H32" s="22">
        <f t="shared" si="12"/>
        <v>0</v>
      </c>
      <c r="I32" s="22">
        <f t="shared" si="12"/>
        <v>0</v>
      </c>
      <c r="J32" s="22">
        <f t="shared" si="12"/>
        <v>0</v>
      </c>
      <c r="K32" s="22">
        <f t="shared" si="12"/>
        <v>0</v>
      </c>
      <c r="L32" s="22">
        <f t="shared" si="12"/>
        <v>0</v>
      </c>
      <c r="M32" s="22">
        <f t="shared" si="12"/>
        <v>0</v>
      </c>
      <c r="N32" s="22">
        <f t="shared" si="12"/>
        <v>0</v>
      </c>
      <c r="O32" s="22">
        <f t="shared" si="12"/>
        <v>0</v>
      </c>
      <c r="P32" s="22">
        <f t="shared" si="12"/>
        <v>0</v>
      </c>
      <c r="Q32" s="22">
        <f t="shared" si="12"/>
        <v>0</v>
      </c>
      <c r="R32" s="22">
        <f t="shared" si="12"/>
        <v>0</v>
      </c>
      <c r="S32" s="22">
        <f t="shared" si="12"/>
        <v>0</v>
      </c>
      <c r="T32" s="22">
        <f t="shared" si="12"/>
        <v>0</v>
      </c>
      <c r="U32" s="22">
        <f t="shared" si="12"/>
        <v>0</v>
      </c>
      <c r="V32" s="22">
        <f t="shared" si="12"/>
        <v>0</v>
      </c>
      <c r="W32" s="22">
        <f t="shared" si="12"/>
        <v>0</v>
      </c>
      <c r="X32" s="22">
        <f t="shared" si="12"/>
        <v>0</v>
      </c>
      <c r="Y32" s="22">
        <f t="shared" si="12"/>
        <v>0</v>
      </c>
      <c r="Z32" s="22">
        <f t="shared" si="12"/>
        <v>0</v>
      </c>
      <c r="AA32" s="22">
        <f t="shared" si="12"/>
        <v>0</v>
      </c>
      <c r="AB32" s="22">
        <f t="shared" si="12"/>
        <v>0</v>
      </c>
      <c r="AC32" s="22">
        <f t="shared" si="12"/>
        <v>0</v>
      </c>
      <c r="AD32" s="22">
        <f t="shared" si="12"/>
        <v>0</v>
      </c>
      <c r="AE32" s="22">
        <f t="shared" si="12"/>
        <v>0</v>
      </c>
      <c r="AF32" s="22">
        <f t="shared" si="12"/>
        <v>0</v>
      </c>
      <c r="AG32" s="22">
        <f t="shared" si="12"/>
        <v>0</v>
      </c>
      <c r="AH32" s="22">
        <f t="shared" si="12"/>
        <v>0</v>
      </c>
      <c r="AI32" s="22">
        <f t="shared" si="12"/>
        <v>0</v>
      </c>
      <c r="AJ32" s="22">
        <f t="shared" ref="AJ32:BO32" si="13">SUMIFS(AJ19:AJ30,$C$19:$C$30,"Сельский")</f>
        <v>0</v>
      </c>
      <c r="AK32" s="22">
        <f t="shared" si="13"/>
        <v>0</v>
      </c>
      <c r="AL32" s="22">
        <f t="shared" si="13"/>
        <v>0</v>
      </c>
      <c r="AM32" s="22">
        <f t="shared" si="13"/>
        <v>0</v>
      </c>
      <c r="AN32" s="22">
        <f t="shared" si="13"/>
        <v>0</v>
      </c>
      <c r="AO32" s="22">
        <f t="shared" si="13"/>
        <v>0</v>
      </c>
      <c r="AP32" s="22">
        <f t="shared" si="13"/>
        <v>0</v>
      </c>
      <c r="AQ32" s="22">
        <f t="shared" si="13"/>
        <v>0</v>
      </c>
      <c r="AR32" s="22">
        <f t="shared" si="13"/>
        <v>0</v>
      </c>
      <c r="AS32" s="22">
        <f t="shared" si="13"/>
        <v>0</v>
      </c>
      <c r="AT32" s="22">
        <f t="shared" si="13"/>
        <v>0</v>
      </c>
      <c r="AU32" s="22">
        <f t="shared" si="13"/>
        <v>0</v>
      </c>
      <c r="AV32" s="22">
        <f t="shared" si="13"/>
        <v>0</v>
      </c>
      <c r="AW32" s="22">
        <f t="shared" si="13"/>
        <v>0</v>
      </c>
      <c r="AX32" s="22">
        <f t="shared" si="13"/>
        <v>0</v>
      </c>
      <c r="AY32" s="22">
        <f t="shared" si="13"/>
        <v>0</v>
      </c>
      <c r="AZ32" s="22">
        <f t="shared" si="13"/>
        <v>0</v>
      </c>
      <c r="BA32" s="22">
        <f t="shared" si="13"/>
        <v>0</v>
      </c>
      <c r="BB32" s="22">
        <f t="shared" si="13"/>
        <v>0</v>
      </c>
      <c r="BC32" s="22">
        <f t="shared" si="13"/>
        <v>0</v>
      </c>
      <c r="BD32" s="22">
        <f t="shared" si="13"/>
        <v>0</v>
      </c>
      <c r="BE32" s="22">
        <f t="shared" si="13"/>
        <v>0</v>
      </c>
      <c r="BF32" s="22">
        <f t="shared" si="13"/>
        <v>0</v>
      </c>
      <c r="BG32" s="22">
        <f t="shared" si="13"/>
        <v>0</v>
      </c>
      <c r="BH32" s="22">
        <f t="shared" si="13"/>
        <v>0</v>
      </c>
      <c r="BI32" s="22">
        <f t="shared" si="13"/>
        <v>0</v>
      </c>
      <c r="BJ32" s="22">
        <f t="shared" si="13"/>
        <v>0</v>
      </c>
      <c r="BK32" s="22">
        <f t="shared" si="13"/>
        <v>0</v>
      </c>
      <c r="BL32" s="22">
        <f t="shared" si="13"/>
        <v>0</v>
      </c>
      <c r="BM32" s="22">
        <f t="shared" si="13"/>
        <v>0</v>
      </c>
      <c r="BN32" s="22">
        <f t="shared" si="13"/>
        <v>0</v>
      </c>
      <c r="BO32" s="22">
        <f t="shared" si="13"/>
        <v>0</v>
      </c>
      <c r="BP32" s="22">
        <f t="shared" ref="BP32:CU32" si="14">SUMIFS(BP19:BP30,$C$19:$C$30,"Сельский")</f>
        <v>0</v>
      </c>
      <c r="BQ32" s="22">
        <f t="shared" si="14"/>
        <v>0</v>
      </c>
      <c r="BR32" s="22">
        <f t="shared" si="14"/>
        <v>0</v>
      </c>
      <c r="BS32" s="22">
        <f t="shared" si="14"/>
        <v>0</v>
      </c>
      <c r="BT32" s="22">
        <f t="shared" si="14"/>
        <v>0</v>
      </c>
      <c r="BU32" s="22">
        <f t="shared" si="14"/>
        <v>0</v>
      </c>
      <c r="BV32" s="22">
        <f t="shared" si="14"/>
        <v>0</v>
      </c>
      <c r="BW32" s="22">
        <f t="shared" si="14"/>
        <v>0</v>
      </c>
      <c r="BX32" s="22">
        <f t="shared" si="14"/>
        <v>0</v>
      </c>
      <c r="BY32" s="22">
        <f t="shared" si="14"/>
        <v>0</v>
      </c>
      <c r="BZ32" s="22">
        <f t="shared" si="14"/>
        <v>0</v>
      </c>
      <c r="CA32" s="22">
        <f t="shared" si="14"/>
        <v>0</v>
      </c>
      <c r="CB32" s="22">
        <f t="shared" si="14"/>
        <v>0</v>
      </c>
      <c r="CC32" s="22">
        <f t="shared" si="14"/>
        <v>0</v>
      </c>
      <c r="CD32" s="22">
        <f t="shared" si="14"/>
        <v>0</v>
      </c>
      <c r="CE32" s="22">
        <f t="shared" si="14"/>
        <v>0</v>
      </c>
      <c r="CF32" s="22">
        <f t="shared" si="14"/>
        <v>0</v>
      </c>
      <c r="CG32" s="22">
        <f t="shared" si="14"/>
        <v>0</v>
      </c>
      <c r="CH32" s="22">
        <f t="shared" si="14"/>
        <v>0</v>
      </c>
      <c r="CI32" s="22">
        <f t="shared" si="14"/>
        <v>0</v>
      </c>
      <c r="CJ32" s="22">
        <f t="shared" si="14"/>
        <v>0</v>
      </c>
      <c r="CK32" s="22">
        <f t="shared" si="14"/>
        <v>0</v>
      </c>
      <c r="CL32" s="22">
        <f t="shared" si="14"/>
        <v>0</v>
      </c>
      <c r="CM32" s="22">
        <f t="shared" si="14"/>
        <v>0</v>
      </c>
      <c r="CN32" s="22">
        <f t="shared" si="14"/>
        <v>0</v>
      </c>
      <c r="CO32" s="22">
        <f t="shared" si="14"/>
        <v>0</v>
      </c>
      <c r="CP32" s="22">
        <f t="shared" si="14"/>
        <v>0</v>
      </c>
      <c r="CQ32" s="22">
        <f t="shared" si="14"/>
        <v>0</v>
      </c>
      <c r="CR32" s="22">
        <f t="shared" si="14"/>
        <v>0</v>
      </c>
      <c r="CS32" s="22">
        <f t="shared" si="14"/>
        <v>0</v>
      </c>
      <c r="CT32" s="22">
        <f t="shared" si="14"/>
        <v>0</v>
      </c>
      <c r="CU32" s="22">
        <f t="shared" si="14"/>
        <v>0</v>
      </c>
      <c r="CV32" s="22">
        <f t="shared" ref="CV32:EA32" si="15">SUMIFS(CV19:CV30,$C$19:$C$30,"Сельский")</f>
        <v>0</v>
      </c>
      <c r="CW32" s="22">
        <f t="shared" si="15"/>
        <v>0</v>
      </c>
      <c r="CX32" s="22">
        <f t="shared" si="15"/>
        <v>0</v>
      </c>
      <c r="CY32" s="22">
        <f t="shared" si="15"/>
        <v>0</v>
      </c>
      <c r="CZ32" s="22">
        <f t="shared" si="15"/>
        <v>0</v>
      </c>
      <c r="DA32" s="22">
        <f t="shared" si="15"/>
        <v>0</v>
      </c>
      <c r="DB32" s="22">
        <f t="shared" si="15"/>
        <v>0</v>
      </c>
      <c r="DC32" s="22">
        <f t="shared" si="15"/>
        <v>0</v>
      </c>
      <c r="DD32" s="22">
        <f t="shared" si="15"/>
        <v>0</v>
      </c>
      <c r="DE32" s="22">
        <f t="shared" si="15"/>
        <v>0</v>
      </c>
      <c r="DF32" s="22">
        <f t="shared" si="15"/>
        <v>0</v>
      </c>
      <c r="DG32" s="22">
        <f t="shared" si="15"/>
        <v>0</v>
      </c>
      <c r="DH32" s="22">
        <f t="shared" si="15"/>
        <v>0</v>
      </c>
      <c r="DI32" s="22">
        <f t="shared" si="15"/>
        <v>0</v>
      </c>
      <c r="DJ32" s="22">
        <f t="shared" si="15"/>
        <v>0</v>
      </c>
      <c r="DK32" s="22">
        <f t="shared" si="15"/>
        <v>0</v>
      </c>
      <c r="DL32" s="22">
        <f t="shared" si="15"/>
        <v>0</v>
      </c>
      <c r="DM32" s="22">
        <f t="shared" si="15"/>
        <v>0</v>
      </c>
      <c r="DN32" s="22">
        <f t="shared" si="15"/>
        <v>0</v>
      </c>
      <c r="DO32" s="22">
        <f t="shared" si="15"/>
        <v>0</v>
      </c>
      <c r="DP32" s="22">
        <f t="shared" si="15"/>
        <v>0</v>
      </c>
      <c r="DQ32" s="22">
        <f t="shared" si="15"/>
        <v>0</v>
      </c>
      <c r="DR32" s="22">
        <f t="shared" si="15"/>
        <v>0</v>
      </c>
      <c r="DS32" s="22">
        <f t="shared" si="15"/>
        <v>0</v>
      </c>
      <c r="DT32" s="22">
        <f t="shared" si="15"/>
        <v>0</v>
      </c>
      <c r="DU32" s="22">
        <f t="shared" si="15"/>
        <v>0</v>
      </c>
      <c r="DV32" s="22">
        <f t="shared" si="15"/>
        <v>0</v>
      </c>
      <c r="DW32" s="22">
        <f t="shared" si="15"/>
        <v>0</v>
      </c>
      <c r="DX32" s="22">
        <f t="shared" si="15"/>
        <v>0</v>
      </c>
      <c r="DY32" s="22">
        <f t="shared" si="15"/>
        <v>0</v>
      </c>
      <c r="DZ32" s="22">
        <f t="shared" si="15"/>
        <v>0</v>
      </c>
      <c r="EA32" s="22">
        <f t="shared" si="15"/>
        <v>0</v>
      </c>
      <c r="EB32" s="22">
        <f t="shared" ref="EB32:FB32" si="16">SUMIFS(EB19:EB30,$C$19:$C$30,"Сельский")</f>
        <v>0</v>
      </c>
      <c r="EC32" s="22">
        <f t="shared" si="16"/>
        <v>0</v>
      </c>
      <c r="ED32" s="22">
        <f t="shared" si="16"/>
        <v>0</v>
      </c>
      <c r="EE32" s="22">
        <f t="shared" si="16"/>
        <v>0</v>
      </c>
      <c r="EF32" s="22">
        <f t="shared" si="16"/>
        <v>0</v>
      </c>
      <c r="EG32" s="22">
        <f t="shared" si="16"/>
        <v>0</v>
      </c>
      <c r="EH32" s="22">
        <f t="shared" si="16"/>
        <v>0</v>
      </c>
      <c r="EI32" s="46">
        <f t="shared" si="16"/>
        <v>0</v>
      </c>
      <c r="EJ32" s="22">
        <f t="shared" si="16"/>
        <v>0</v>
      </c>
      <c r="EK32" s="50">
        <f t="shared" si="16"/>
        <v>0</v>
      </c>
      <c r="EL32" s="22">
        <f t="shared" si="16"/>
        <v>0</v>
      </c>
      <c r="EM32" s="22">
        <f t="shared" si="16"/>
        <v>0</v>
      </c>
      <c r="EN32" s="22">
        <f t="shared" si="16"/>
        <v>0</v>
      </c>
      <c r="EO32" s="22">
        <f t="shared" si="16"/>
        <v>0</v>
      </c>
      <c r="EP32" s="22">
        <f t="shared" si="16"/>
        <v>0</v>
      </c>
      <c r="EQ32" s="22">
        <f t="shared" si="16"/>
        <v>0</v>
      </c>
      <c r="ER32" s="22">
        <f t="shared" si="16"/>
        <v>0</v>
      </c>
      <c r="ES32" s="22">
        <f t="shared" si="16"/>
        <v>0</v>
      </c>
      <c r="ET32" s="22">
        <f t="shared" si="16"/>
        <v>0</v>
      </c>
      <c r="EU32" s="22">
        <f t="shared" si="16"/>
        <v>0</v>
      </c>
      <c r="EV32" s="22">
        <f t="shared" si="16"/>
        <v>0</v>
      </c>
      <c r="EW32" s="22">
        <f t="shared" si="16"/>
        <v>0</v>
      </c>
      <c r="EX32" s="22">
        <f t="shared" si="16"/>
        <v>0</v>
      </c>
      <c r="EY32" s="22">
        <f t="shared" si="16"/>
        <v>0</v>
      </c>
      <c r="EZ32" s="22">
        <f t="shared" si="16"/>
        <v>0</v>
      </c>
      <c r="FA32" s="22">
        <f t="shared" si="16"/>
        <v>0</v>
      </c>
      <c r="FB32" s="22">
        <f t="shared" si="16"/>
        <v>0</v>
      </c>
    </row>
    <row r="33" spans="1:158" ht="18" customHeight="1">
      <c r="A33" s="13"/>
      <c r="B33" s="19" t="s">
        <v>4</v>
      </c>
      <c r="C33" s="16" t="s">
        <v>29</v>
      </c>
      <c r="D33" s="15">
        <f>SUM(D31:D32)</f>
        <v>798</v>
      </c>
      <c r="E33" s="15">
        <f t="shared" ref="E33:BO33" si="17">SUM(E31:E32)</f>
        <v>228</v>
      </c>
      <c r="F33" s="15">
        <f t="shared" si="17"/>
        <v>538</v>
      </c>
      <c r="G33" s="15">
        <f t="shared" si="17"/>
        <v>0</v>
      </c>
      <c r="H33" s="15">
        <f t="shared" si="17"/>
        <v>0</v>
      </c>
      <c r="I33" s="15">
        <f>SUM(I31:I32)</f>
        <v>0</v>
      </c>
      <c r="J33" s="15">
        <f t="shared" si="17"/>
        <v>0</v>
      </c>
      <c r="K33" s="15">
        <f t="shared" si="17"/>
        <v>0</v>
      </c>
      <c r="L33" s="15">
        <f t="shared" si="17"/>
        <v>0</v>
      </c>
      <c r="M33" s="15">
        <f t="shared" si="17"/>
        <v>0</v>
      </c>
      <c r="N33" s="15">
        <f t="shared" si="17"/>
        <v>0</v>
      </c>
      <c r="O33" s="15">
        <f t="shared" si="17"/>
        <v>0</v>
      </c>
      <c r="P33" s="15">
        <f t="shared" si="17"/>
        <v>0</v>
      </c>
      <c r="Q33" s="15">
        <f t="shared" si="17"/>
        <v>0</v>
      </c>
      <c r="R33" s="15">
        <f t="shared" si="17"/>
        <v>0</v>
      </c>
      <c r="S33" s="15">
        <f t="shared" si="17"/>
        <v>0</v>
      </c>
      <c r="T33" s="15">
        <f t="shared" si="17"/>
        <v>0</v>
      </c>
      <c r="U33" s="15">
        <f t="shared" si="17"/>
        <v>0</v>
      </c>
      <c r="V33" s="15">
        <f t="shared" si="17"/>
        <v>0</v>
      </c>
      <c r="W33" s="15">
        <f t="shared" si="17"/>
        <v>0</v>
      </c>
      <c r="X33" s="15">
        <f t="shared" si="17"/>
        <v>0</v>
      </c>
      <c r="Y33" s="15">
        <f t="shared" si="17"/>
        <v>0</v>
      </c>
      <c r="Z33" s="15">
        <f t="shared" si="17"/>
        <v>0</v>
      </c>
      <c r="AA33" s="15">
        <f t="shared" si="17"/>
        <v>0</v>
      </c>
      <c r="AB33" s="15">
        <f t="shared" si="17"/>
        <v>0</v>
      </c>
      <c r="AC33" s="15">
        <f t="shared" si="17"/>
        <v>0</v>
      </c>
      <c r="AD33" s="15">
        <f t="shared" si="17"/>
        <v>0</v>
      </c>
      <c r="AE33" s="15">
        <f t="shared" si="17"/>
        <v>0</v>
      </c>
      <c r="AF33" s="15">
        <f t="shared" si="17"/>
        <v>0</v>
      </c>
      <c r="AG33" s="15">
        <f t="shared" si="17"/>
        <v>0</v>
      </c>
      <c r="AH33" s="15">
        <f t="shared" si="17"/>
        <v>0</v>
      </c>
      <c r="AI33" s="15">
        <f t="shared" si="17"/>
        <v>0</v>
      </c>
      <c r="AJ33" s="15">
        <f t="shared" si="17"/>
        <v>0</v>
      </c>
      <c r="AK33" s="15">
        <f t="shared" si="17"/>
        <v>0</v>
      </c>
      <c r="AL33" s="15">
        <f t="shared" si="17"/>
        <v>0</v>
      </c>
      <c r="AM33" s="15">
        <f t="shared" si="17"/>
        <v>0</v>
      </c>
      <c r="AN33" s="15">
        <f t="shared" si="17"/>
        <v>0</v>
      </c>
      <c r="AO33" s="15">
        <f t="shared" si="17"/>
        <v>0</v>
      </c>
      <c r="AP33" s="15">
        <f t="shared" si="17"/>
        <v>0</v>
      </c>
      <c r="AQ33" s="15">
        <f t="shared" si="17"/>
        <v>0</v>
      </c>
      <c r="AR33" s="15">
        <f t="shared" si="17"/>
        <v>0</v>
      </c>
      <c r="AS33" s="15">
        <f t="shared" si="17"/>
        <v>0</v>
      </c>
      <c r="AT33" s="15">
        <f t="shared" si="17"/>
        <v>0</v>
      </c>
      <c r="AU33" s="15">
        <f t="shared" si="17"/>
        <v>0</v>
      </c>
      <c r="AV33" s="15">
        <f t="shared" si="17"/>
        <v>0</v>
      </c>
      <c r="AW33" s="15">
        <f t="shared" si="17"/>
        <v>0</v>
      </c>
      <c r="AX33" s="15">
        <f t="shared" si="17"/>
        <v>0</v>
      </c>
      <c r="AY33" s="15">
        <f t="shared" si="17"/>
        <v>0</v>
      </c>
      <c r="AZ33" s="15">
        <f t="shared" si="17"/>
        <v>0</v>
      </c>
      <c r="BA33" s="15">
        <f t="shared" si="17"/>
        <v>0</v>
      </c>
      <c r="BB33" s="15">
        <f t="shared" si="17"/>
        <v>0</v>
      </c>
      <c r="BC33" s="15">
        <f t="shared" si="17"/>
        <v>0</v>
      </c>
      <c r="BD33" s="15">
        <f t="shared" si="17"/>
        <v>0</v>
      </c>
      <c r="BE33" s="15">
        <f t="shared" si="17"/>
        <v>0</v>
      </c>
      <c r="BF33" s="15">
        <f t="shared" si="17"/>
        <v>0</v>
      </c>
      <c r="BG33" s="15">
        <f t="shared" si="17"/>
        <v>0</v>
      </c>
      <c r="BH33" s="15">
        <f t="shared" si="17"/>
        <v>0</v>
      </c>
      <c r="BI33" s="15">
        <f t="shared" si="17"/>
        <v>0</v>
      </c>
      <c r="BJ33" s="15">
        <f t="shared" si="17"/>
        <v>0</v>
      </c>
      <c r="BK33" s="15">
        <f t="shared" si="17"/>
        <v>0</v>
      </c>
      <c r="BL33" s="15">
        <f t="shared" si="17"/>
        <v>0</v>
      </c>
      <c r="BM33" s="15">
        <f t="shared" si="17"/>
        <v>16</v>
      </c>
      <c r="BN33" s="15">
        <f t="shared" si="17"/>
        <v>16</v>
      </c>
      <c r="BO33" s="15">
        <f t="shared" si="17"/>
        <v>0</v>
      </c>
      <c r="BP33" s="15">
        <f t="shared" ref="BP33:EA33" si="18">SUM(BP31:BP32)</f>
        <v>0</v>
      </c>
      <c r="BQ33" s="15">
        <f t="shared" si="18"/>
        <v>0</v>
      </c>
      <c r="BR33" s="15">
        <f t="shared" si="18"/>
        <v>0</v>
      </c>
      <c r="BS33" s="15">
        <f t="shared" si="18"/>
        <v>0</v>
      </c>
      <c r="BT33" s="15">
        <f t="shared" si="18"/>
        <v>0</v>
      </c>
      <c r="BU33" s="15">
        <f t="shared" si="18"/>
        <v>0</v>
      </c>
      <c r="BV33" s="15">
        <f t="shared" si="18"/>
        <v>0</v>
      </c>
      <c r="BW33" s="15">
        <f t="shared" si="18"/>
        <v>0</v>
      </c>
      <c r="BX33" s="15">
        <f t="shared" si="18"/>
        <v>0</v>
      </c>
      <c r="BY33" s="15">
        <f t="shared" si="18"/>
        <v>0</v>
      </c>
      <c r="BZ33" s="15">
        <f t="shared" si="18"/>
        <v>0</v>
      </c>
      <c r="CA33" s="15">
        <f t="shared" si="18"/>
        <v>0</v>
      </c>
      <c r="CB33" s="15">
        <f t="shared" si="18"/>
        <v>0</v>
      </c>
      <c r="CC33" s="15">
        <f t="shared" si="18"/>
        <v>0</v>
      </c>
      <c r="CD33" s="15">
        <f t="shared" si="18"/>
        <v>0</v>
      </c>
      <c r="CE33" s="15">
        <f t="shared" si="18"/>
        <v>0</v>
      </c>
      <c r="CF33" s="15">
        <f t="shared" si="18"/>
        <v>0</v>
      </c>
      <c r="CG33" s="15">
        <f t="shared" si="18"/>
        <v>0</v>
      </c>
      <c r="CH33" s="15">
        <f t="shared" si="18"/>
        <v>0</v>
      </c>
      <c r="CI33" s="15">
        <f t="shared" si="18"/>
        <v>0</v>
      </c>
      <c r="CJ33" s="15">
        <f t="shared" si="18"/>
        <v>0</v>
      </c>
      <c r="CK33" s="15">
        <f t="shared" si="18"/>
        <v>0</v>
      </c>
      <c r="CL33" s="15">
        <f t="shared" si="18"/>
        <v>0</v>
      </c>
      <c r="CM33" s="15">
        <f t="shared" si="18"/>
        <v>0</v>
      </c>
      <c r="CN33" s="15">
        <f t="shared" si="18"/>
        <v>0</v>
      </c>
      <c r="CO33" s="15">
        <f t="shared" si="18"/>
        <v>0</v>
      </c>
      <c r="CP33" s="15">
        <f t="shared" si="18"/>
        <v>0</v>
      </c>
      <c r="CQ33" s="15">
        <f t="shared" si="18"/>
        <v>0</v>
      </c>
      <c r="CR33" s="15">
        <f t="shared" si="18"/>
        <v>0</v>
      </c>
      <c r="CS33" s="15">
        <f t="shared" si="18"/>
        <v>0</v>
      </c>
      <c r="CT33" s="15">
        <f t="shared" si="18"/>
        <v>0</v>
      </c>
      <c r="CU33" s="15">
        <f t="shared" si="18"/>
        <v>0</v>
      </c>
      <c r="CV33" s="15">
        <f t="shared" si="18"/>
        <v>0</v>
      </c>
      <c r="CW33" s="15">
        <f t="shared" si="18"/>
        <v>0</v>
      </c>
      <c r="CX33" s="15">
        <f t="shared" si="18"/>
        <v>0</v>
      </c>
      <c r="CY33" s="15">
        <f t="shared" si="18"/>
        <v>0</v>
      </c>
      <c r="CZ33" s="15">
        <f t="shared" si="18"/>
        <v>0</v>
      </c>
      <c r="DA33" s="15">
        <f t="shared" si="18"/>
        <v>0</v>
      </c>
      <c r="DB33" s="15">
        <f t="shared" si="18"/>
        <v>0</v>
      </c>
      <c r="DC33" s="15">
        <f t="shared" si="18"/>
        <v>0</v>
      </c>
      <c r="DD33" s="15">
        <f t="shared" si="18"/>
        <v>0</v>
      </c>
      <c r="DE33" s="15">
        <f t="shared" si="18"/>
        <v>0</v>
      </c>
      <c r="DF33" s="15">
        <f t="shared" si="18"/>
        <v>0</v>
      </c>
      <c r="DG33" s="15">
        <f t="shared" si="18"/>
        <v>0</v>
      </c>
      <c r="DH33" s="15">
        <f t="shared" si="18"/>
        <v>0</v>
      </c>
      <c r="DI33" s="15">
        <f t="shared" si="18"/>
        <v>0</v>
      </c>
      <c r="DJ33" s="15">
        <f t="shared" si="18"/>
        <v>0</v>
      </c>
      <c r="DK33" s="15">
        <f t="shared" si="18"/>
        <v>0</v>
      </c>
      <c r="DL33" s="15">
        <f t="shared" si="18"/>
        <v>0</v>
      </c>
      <c r="DM33" s="15">
        <f t="shared" si="18"/>
        <v>0</v>
      </c>
      <c r="DN33" s="15">
        <f t="shared" si="18"/>
        <v>0</v>
      </c>
      <c r="DO33" s="15">
        <f t="shared" si="18"/>
        <v>0</v>
      </c>
      <c r="DP33" s="15">
        <f t="shared" si="18"/>
        <v>0</v>
      </c>
      <c r="DQ33" s="15">
        <f t="shared" si="18"/>
        <v>0</v>
      </c>
      <c r="DR33" s="15">
        <f t="shared" si="18"/>
        <v>0</v>
      </c>
      <c r="DS33" s="15">
        <f t="shared" si="18"/>
        <v>0</v>
      </c>
      <c r="DT33" s="15">
        <f t="shared" si="18"/>
        <v>0</v>
      </c>
      <c r="DU33" s="15">
        <f t="shared" si="18"/>
        <v>0</v>
      </c>
      <c r="DV33" s="15">
        <f t="shared" si="18"/>
        <v>0</v>
      </c>
      <c r="DW33" s="15">
        <f t="shared" si="18"/>
        <v>0</v>
      </c>
      <c r="DX33" s="15">
        <f t="shared" si="18"/>
        <v>0</v>
      </c>
      <c r="DY33" s="15">
        <f t="shared" si="18"/>
        <v>0</v>
      </c>
      <c r="DZ33" s="15">
        <f t="shared" si="18"/>
        <v>0</v>
      </c>
      <c r="EA33" s="15">
        <f t="shared" si="18"/>
        <v>0</v>
      </c>
      <c r="EB33" s="15">
        <f t="shared" ref="EB33:FB33" si="19">SUM(EB31:EB32)</f>
        <v>0</v>
      </c>
      <c r="EC33" s="15">
        <f t="shared" si="19"/>
        <v>0</v>
      </c>
      <c r="ED33" s="15">
        <f t="shared" si="19"/>
        <v>0</v>
      </c>
      <c r="EE33" s="15">
        <f t="shared" si="19"/>
        <v>0</v>
      </c>
      <c r="EF33" s="15">
        <f t="shared" si="19"/>
        <v>0</v>
      </c>
      <c r="EG33" s="15">
        <f t="shared" si="19"/>
        <v>0</v>
      </c>
      <c r="EH33" s="15">
        <f t="shared" si="19"/>
        <v>0</v>
      </c>
      <c r="EI33" s="47">
        <f t="shared" si="19"/>
        <v>0</v>
      </c>
      <c r="EJ33" s="15">
        <f t="shared" si="19"/>
        <v>0</v>
      </c>
      <c r="EK33" s="51">
        <f t="shared" si="19"/>
        <v>0</v>
      </c>
      <c r="EL33" s="15">
        <f t="shared" si="19"/>
        <v>0</v>
      </c>
      <c r="EM33" s="15">
        <f t="shared" si="19"/>
        <v>0</v>
      </c>
      <c r="EN33" s="15">
        <f t="shared" si="19"/>
        <v>0</v>
      </c>
      <c r="EO33" s="15">
        <f t="shared" si="19"/>
        <v>0</v>
      </c>
      <c r="EP33" s="15">
        <f t="shared" si="19"/>
        <v>0</v>
      </c>
      <c r="EQ33" s="15">
        <f t="shared" si="19"/>
        <v>0</v>
      </c>
      <c r="ER33" s="15">
        <f t="shared" si="19"/>
        <v>0</v>
      </c>
      <c r="ES33" s="15">
        <f t="shared" si="19"/>
        <v>0</v>
      </c>
      <c r="ET33" s="15">
        <f t="shared" si="19"/>
        <v>0</v>
      </c>
      <c r="EU33" s="15">
        <f t="shared" si="19"/>
        <v>0</v>
      </c>
      <c r="EV33" s="15">
        <f t="shared" si="19"/>
        <v>0</v>
      </c>
      <c r="EW33" s="15">
        <f t="shared" si="19"/>
        <v>0</v>
      </c>
      <c r="EX33" s="15">
        <f t="shared" si="19"/>
        <v>0</v>
      </c>
      <c r="EY33" s="15">
        <f t="shared" si="19"/>
        <v>58345</v>
      </c>
      <c r="EZ33" s="15">
        <f t="shared" si="19"/>
        <v>43428</v>
      </c>
      <c r="FA33" s="15">
        <f t="shared" si="19"/>
        <v>14917</v>
      </c>
      <c r="FB33" s="15">
        <f t="shared" si="19"/>
        <v>707.00000000000011</v>
      </c>
    </row>
    <row r="34" spans="1:158" s="25" customFormat="1" ht="18" customHeight="1">
      <c r="B34" s="36"/>
      <c r="C34" s="37"/>
      <c r="D34" s="38"/>
      <c r="EJ34" s="11"/>
      <c r="EK34" s="39"/>
      <c r="EL34" s="39"/>
      <c r="EM34" s="39"/>
      <c r="EN34" s="39"/>
      <c r="EY34" s="40"/>
      <c r="EZ34" s="40"/>
      <c r="FA34" s="40"/>
      <c r="FB34" s="41" t="s">
        <v>75</v>
      </c>
    </row>
  </sheetData>
  <autoFilter ref="A18:FB34"/>
  <mergeCells count="231">
    <mergeCell ref="C6:S6"/>
    <mergeCell ref="A8:A17"/>
    <mergeCell ref="B8:B17"/>
    <mergeCell ref="C8:C17"/>
    <mergeCell ref="D8:D17"/>
    <mergeCell ref="E8:S8"/>
    <mergeCell ref="G12:G17"/>
    <mergeCell ref="H12:L15"/>
    <mergeCell ref="M12:N15"/>
    <mergeCell ref="G11:S11"/>
    <mergeCell ref="O12:S15"/>
    <mergeCell ref="R16:R17"/>
    <mergeCell ref="S16:S17"/>
    <mergeCell ref="L16:L17"/>
    <mergeCell ref="M16:M17"/>
    <mergeCell ref="N16:N17"/>
    <mergeCell ref="O16:O17"/>
    <mergeCell ref="P16:P17"/>
    <mergeCell ref="Q16:Q17"/>
    <mergeCell ref="E16:E17"/>
    <mergeCell ref="F16:F17"/>
    <mergeCell ref="H16:H17"/>
    <mergeCell ref="I16:I17"/>
    <mergeCell ref="CY8:DT8"/>
    <mergeCell ref="DU8:EX8"/>
    <mergeCell ref="EY8:FA14"/>
    <mergeCell ref="FB8:FB17"/>
    <mergeCell ref="E9:S9"/>
    <mergeCell ref="T9:AH9"/>
    <mergeCell ref="AI9:BE9"/>
    <mergeCell ref="BF9:BL9"/>
    <mergeCell ref="BM9:CA9"/>
    <mergeCell ref="CB9:CP9"/>
    <mergeCell ref="T8:AH8"/>
    <mergeCell ref="AI8:BE8"/>
    <mergeCell ref="BF8:BL8"/>
    <mergeCell ref="BM8:CA8"/>
    <mergeCell ref="CB8:CP8"/>
    <mergeCell ref="CQ8:CX8"/>
    <mergeCell ref="CQ9:CX9"/>
    <mergeCell ref="CY9:DT9"/>
    <mergeCell ref="DU9:EX9"/>
    <mergeCell ref="E10:F15"/>
    <mergeCell ref="G10:S10"/>
    <mergeCell ref="T10:AF10"/>
    <mergeCell ref="AG10:AH16"/>
    <mergeCell ref="AI10:AJ15"/>
    <mergeCell ref="AK10:BE10"/>
    <mergeCell ref="BF10:BJ10"/>
    <mergeCell ref="CS10:CX10"/>
    <mergeCell ref="CY10:DR10"/>
    <mergeCell ref="DS10:DT16"/>
    <mergeCell ref="DU10:DV15"/>
    <mergeCell ref="DW10:EO10"/>
    <mergeCell ref="EP10:EV10"/>
    <mergeCell ref="DF11:DR11"/>
    <mergeCell ref="DW11:EI11"/>
    <mergeCell ref="EJ11:EO11"/>
    <mergeCell ref="EP11:EV11"/>
    <mergeCell ref="CY12:CZ15"/>
    <mergeCell ref="DA12:DE15"/>
    <mergeCell ref="DF12:DF17"/>
    <mergeCell ref="DG12:DK15"/>
    <mergeCell ref="CY16:CY17"/>
    <mergeCell ref="CZ16:CZ17"/>
    <mergeCell ref="DA16:DA17"/>
    <mergeCell ref="DB16:DB17"/>
    <mergeCell ref="BF12:BJ15"/>
    <mergeCell ref="BO12:BO17"/>
    <mergeCell ref="BP12:BT15"/>
    <mergeCell ref="BU12:BV15"/>
    <mergeCell ref="T11:AF11"/>
    <mergeCell ref="AK11:AW11"/>
    <mergeCell ref="AX11:BE11"/>
    <mergeCell ref="BF11:BJ11"/>
    <mergeCell ref="BO11:CA11"/>
    <mergeCell ref="CB11:CN11"/>
    <mergeCell ref="CS11:CX11"/>
    <mergeCell ref="CY11:DE11"/>
    <mergeCell ref="BK10:BL16"/>
    <mergeCell ref="BM10:BN15"/>
    <mergeCell ref="BO10:CA10"/>
    <mergeCell ref="CB10:CN10"/>
    <mergeCell ref="CO10:CP16"/>
    <mergeCell ref="CQ10:CR15"/>
    <mergeCell ref="CC12:CG15"/>
    <mergeCell ref="CH12:CI15"/>
    <mergeCell ref="CJ12:CN15"/>
    <mergeCell ref="BP16:BP17"/>
    <mergeCell ref="T12:T17"/>
    <mergeCell ref="U12:Y15"/>
    <mergeCell ref="Z12:AA15"/>
    <mergeCell ref="AB12:AF15"/>
    <mergeCell ref="AK12:AK17"/>
    <mergeCell ref="U16:U17"/>
    <mergeCell ref="AL12:AP15"/>
    <mergeCell ref="AQ12:AR15"/>
    <mergeCell ref="AS12:AW15"/>
    <mergeCell ref="AX12:AX17"/>
    <mergeCell ref="AY12:BC15"/>
    <mergeCell ref="BD12:BE15"/>
    <mergeCell ref="AL16:AL17"/>
    <mergeCell ref="AM16:AM17"/>
    <mergeCell ref="AN16:AN17"/>
    <mergeCell ref="AO16:AO17"/>
    <mergeCell ref="AV16:AV17"/>
    <mergeCell ref="AW16:AW17"/>
    <mergeCell ref="AY16:AY17"/>
    <mergeCell ref="AZ16:AZ17"/>
    <mergeCell ref="BA16:BA17"/>
    <mergeCell ref="BB16:BB17"/>
    <mergeCell ref="AP16:AP17"/>
    <mergeCell ref="AQ16:AQ17"/>
    <mergeCell ref="AR16:AR17"/>
    <mergeCell ref="AS16:AS17"/>
    <mergeCell ref="AT16:AT17"/>
    <mergeCell ref="AU16:AU17"/>
    <mergeCell ref="BC16:BC17"/>
    <mergeCell ref="BD16:BD17"/>
    <mergeCell ref="BW12:CA15"/>
    <mergeCell ref="CB12:CB17"/>
    <mergeCell ref="BI16:BI17"/>
    <mergeCell ref="BJ16:BJ17"/>
    <mergeCell ref="BM16:BM17"/>
    <mergeCell ref="BN16:BN17"/>
    <mergeCell ref="EY15:EY17"/>
    <mergeCell ref="EZ15:FA16"/>
    <mergeCell ref="EP16:EP17"/>
    <mergeCell ref="EQ16:EQ17"/>
    <mergeCell ref="ER16:ER17"/>
    <mergeCell ref="ES16:ES17"/>
    <mergeCell ref="DL12:DM15"/>
    <mergeCell ref="DN12:DR15"/>
    <mergeCell ref="DW12:DW17"/>
    <mergeCell ref="DX12:EB15"/>
    <mergeCell ref="EC12:ED15"/>
    <mergeCell ref="EE12:EI15"/>
    <mergeCell ref="DP16:DP17"/>
    <mergeCell ref="DQ16:DQ17"/>
    <mergeCell ref="DR16:DR17"/>
    <mergeCell ref="DU16:DU17"/>
    <mergeCell ref="EW10:EX16"/>
    <mergeCell ref="BQ16:BQ17"/>
    <mergeCell ref="J16:J17"/>
    <mergeCell ref="K16:K17"/>
    <mergeCell ref="AC16:AC17"/>
    <mergeCell ref="AD16:AD17"/>
    <mergeCell ref="AE16:AE17"/>
    <mergeCell ref="AF16:AF17"/>
    <mergeCell ref="AI16:AI17"/>
    <mergeCell ref="AJ16:AJ17"/>
    <mergeCell ref="W16:W17"/>
    <mergeCell ref="X16:X17"/>
    <mergeCell ref="Y16:Y17"/>
    <mergeCell ref="Z16:Z17"/>
    <mergeCell ref="AA16:AA17"/>
    <mergeCell ref="AB16:AB17"/>
    <mergeCell ref="V16:V17"/>
    <mergeCell ref="BR16:BR17"/>
    <mergeCell ref="BS16:BS17"/>
    <mergeCell ref="BT16:BT17"/>
    <mergeCell ref="BU16:BU17"/>
    <mergeCell ref="BV16:BV17"/>
    <mergeCell ref="BE16:BE17"/>
    <mergeCell ref="BF16:BF17"/>
    <mergeCell ref="BG16:BG17"/>
    <mergeCell ref="BH16:BH17"/>
    <mergeCell ref="CD16:CD17"/>
    <mergeCell ref="CE16:CE17"/>
    <mergeCell ref="CF16:CF17"/>
    <mergeCell ref="CG16:CG17"/>
    <mergeCell ref="CH16:CH17"/>
    <mergeCell ref="CI16:CI17"/>
    <mergeCell ref="BW16:BW17"/>
    <mergeCell ref="BX16:BX17"/>
    <mergeCell ref="BY16:BY17"/>
    <mergeCell ref="BZ16:BZ17"/>
    <mergeCell ref="CA16:CA17"/>
    <mergeCell ref="CC16:CC17"/>
    <mergeCell ref="CR16:CR17"/>
    <mergeCell ref="CT16:CT17"/>
    <mergeCell ref="CU16:CU17"/>
    <mergeCell ref="CV16:CV17"/>
    <mergeCell ref="CW16:CW17"/>
    <mergeCell ref="CX16:CX17"/>
    <mergeCell ref="CJ16:CJ17"/>
    <mergeCell ref="CK16:CK17"/>
    <mergeCell ref="CL16:CL17"/>
    <mergeCell ref="CM16:CM17"/>
    <mergeCell ref="CN16:CN17"/>
    <mergeCell ref="CQ16:CQ17"/>
    <mergeCell ref="CS12:CS17"/>
    <mergeCell ref="CT12:CX15"/>
    <mergeCell ref="EA16:EA17"/>
    <mergeCell ref="EB16:EB17"/>
    <mergeCell ref="DJ16:DJ17"/>
    <mergeCell ref="DK16:DK17"/>
    <mergeCell ref="DL16:DL17"/>
    <mergeCell ref="DM16:DM17"/>
    <mergeCell ref="DN16:DN17"/>
    <mergeCell ref="DO16:DO17"/>
    <mergeCell ref="DC16:DC17"/>
    <mergeCell ref="DD16:DD17"/>
    <mergeCell ref="DE16:DE17"/>
    <mergeCell ref="DG16:DG17"/>
    <mergeCell ref="DH16:DH17"/>
    <mergeCell ref="DI16:DI17"/>
    <mergeCell ref="P3:S5"/>
    <mergeCell ref="ET16:ET17"/>
    <mergeCell ref="EU16:EU17"/>
    <mergeCell ref="EV16:EV17"/>
    <mergeCell ref="EI16:EI17"/>
    <mergeCell ref="EK16:EK17"/>
    <mergeCell ref="EL16:EL17"/>
    <mergeCell ref="EM16:EM17"/>
    <mergeCell ref="EN16:EN17"/>
    <mergeCell ref="EO16:EO17"/>
    <mergeCell ref="EJ12:EJ17"/>
    <mergeCell ref="EK12:EO15"/>
    <mergeCell ref="EP12:EQ15"/>
    <mergeCell ref="ER12:EV15"/>
    <mergeCell ref="EC16:EC17"/>
    <mergeCell ref="ED16:ED17"/>
    <mergeCell ref="EE16:EE17"/>
    <mergeCell ref="EF16:EF17"/>
    <mergeCell ref="EG16:EG17"/>
    <mergeCell ref="EH16:EH17"/>
    <mergeCell ref="DV16:DV17"/>
    <mergeCell ref="DX16:DX17"/>
    <mergeCell ref="DY16:DY17"/>
    <mergeCell ref="DZ16:DZ17"/>
  </mergeCells>
  <printOptions horizontalCentered="1"/>
  <pageMargins left="0.23622047244094491" right="0.23622047244094491" top="0.15748031496062992" bottom="0.35433070866141736" header="0" footer="0"/>
  <pageSetup paperSize="9" scale="29" orientation="landscape" r:id="rId1"/>
  <headerFooter differentFirst="1">
    <oddHeader>&amp;C&amp;P</oddHeader>
  </headerFooter>
  <colBreaks count="7" manualBreakCount="7">
    <brk id="19" max="225" man="1"/>
    <brk id="34" max="225" man="1"/>
    <brk id="57" max="225" man="1"/>
    <brk id="79" max="225" man="1"/>
    <brk id="102" max="225" man="1"/>
    <brk id="124" max="225" man="1"/>
    <brk id="145" max="2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Контингент 2021 8 мес.</vt:lpstr>
      <vt:lpstr>Контингент 2021 4 мес.</vt:lpstr>
      <vt:lpstr>'Контингент 2021 4 мес.'!Заголовки_для_печати</vt:lpstr>
      <vt:lpstr>'Контингент 2021 8 мес.'!Заголовки_для_печати</vt:lpstr>
      <vt:lpstr>'Контингент 2021 4 мес.'!Область_печати</vt:lpstr>
      <vt:lpstr>'Контингент 2021 8 мес.'!Область_печати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2022-02-01T09:27:12Z</dcterms:modified>
</cp:coreProperties>
</file>